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4.xml" ContentType="application/vnd.openxmlformats-officedocument.spreadsheetml.worksheet+xml"/>
  <Override PartName="/xl/worksheets/sheet13.xml" ContentType="application/vnd.openxmlformats-officedocument.spreadsheetml.worksheet+xml"/>
  <Override PartName="/xl/worksheets/sheet12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  <Override PartName="/_xmlsignatures/sig4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torales\Desktop\cnv\Nueva carpeta\"/>
    </mc:Choice>
  </mc:AlternateContent>
  <bookViews>
    <workbookView xWindow="240" yWindow="45" windowWidth="9720" windowHeight="4335"/>
  </bookViews>
  <sheets>
    <sheet name="Hoja1" sheetId="1" r:id="rId1"/>
    <sheet name="Hoja2" sheetId="2" r:id="rId2"/>
    <sheet name="Hoja3" sheetId="3" r:id="rId3"/>
    <sheet name="Hoja4" sheetId="4" r:id="rId4"/>
    <sheet name="Hoja5" sheetId="5" r:id="rId5"/>
    <sheet name="Hoja6" sheetId="6" r:id="rId6"/>
    <sheet name="Hoja7" sheetId="7" r:id="rId7"/>
    <sheet name="Hoja8" sheetId="8" r:id="rId8"/>
    <sheet name="Hoja9" sheetId="9" r:id="rId9"/>
    <sheet name="Hoja10" sheetId="10" r:id="rId10"/>
    <sheet name="Hoja11" sheetId="11" r:id="rId11"/>
    <sheet name="Hoja12" sheetId="12" r:id="rId12"/>
    <sheet name="Hoja13" sheetId="13" r:id="rId13"/>
    <sheet name="Hoja14" sheetId="14" r:id="rId14"/>
    <sheet name="Hoja15" sheetId="15" r:id="rId15"/>
    <sheet name="Hoja16" sheetId="16" r:id="rId16"/>
  </sheets>
  <definedNames>
    <definedName name="_xlnm.Print_Area" localSheetId="0">Hoja1!$A$1:$H$287</definedName>
    <definedName name="_xlnm.Print_Titles" localSheetId="0">Hoja1!$1:$3</definedName>
  </definedNames>
  <calcPr calcId="152511"/>
</workbook>
</file>

<file path=xl/calcChain.xml><?xml version="1.0" encoding="utf-8"?>
<calcChain xmlns="http://schemas.openxmlformats.org/spreadsheetml/2006/main">
  <c r="G192" i="1" l="1"/>
  <c r="E192" i="1" l="1"/>
  <c r="C125" i="1"/>
  <c r="C126" i="1"/>
  <c r="F72" i="1" l="1"/>
  <c r="H123" i="1" l="1"/>
  <c r="H91" i="1" l="1"/>
  <c r="H251" i="1" l="1"/>
  <c r="H249" i="1"/>
  <c r="C182" i="1"/>
  <c r="C181" i="1"/>
  <c r="C180" i="1"/>
  <c r="F179" i="1"/>
  <c r="C177" i="1"/>
  <c r="G182" i="1"/>
  <c r="F182" i="1"/>
  <c r="E182" i="1"/>
  <c r="D182" i="1"/>
  <c r="G181" i="1"/>
  <c r="F181" i="1"/>
  <c r="E181" i="1"/>
  <c r="D181" i="1"/>
  <c r="G180" i="1"/>
  <c r="F180" i="1"/>
  <c r="E180" i="1"/>
  <c r="D180" i="1"/>
  <c r="H179" i="1"/>
  <c r="H177" i="1"/>
  <c r="G143" i="1"/>
  <c r="H143" i="1" s="1"/>
  <c r="G135" i="1"/>
  <c r="H181" i="1" l="1"/>
  <c r="H182" i="1"/>
  <c r="H180" i="1"/>
  <c r="H64" i="1"/>
  <c r="H259" i="1" l="1"/>
  <c r="G193" i="1" l="1"/>
  <c r="H106" i="1"/>
  <c r="C108" i="1"/>
  <c r="H93" i="1"/>
  <c r="C183" i="1" l="1"/>
  <c r="G168" i="1" l="1"/>
  <c r="F168" i="1"/>
  <c r="E168" i="1"/>
  <c r="H165" i="1" l="1"/>
  <c r="H95" i="1"/>
  <c r="G97" i="1" l="1"/>
  <c r="F146" i="1" l="1"/>
  <c r="G146" i="1"/>
  <c r="H135" i="1" l="1"/>
  <c r="H136" i="1"/>
  <c r="H140" i="1"/>
  <c r="H92" i="1" l="1"/>
  <c r="H253" i="1" l="1"/>
  <c r="H137" i="1"/>
  <c r="H96" i="1"/>
  <c r="H261" i="1" l="1"/>
  <c r="F74" i="1" l="1"/>
  <c r="H65" i="1"/>
  <c r="G66" i="1" l="1"/>
  <c r="H66" i="1" s="1"/>
  <c r="H203" i="1"/>
  <c r="H178" i="1"/>
  <c r="G108" i="1" l="1"/>
  <c r="E108" i="1"/>
  <c r="D108" i="1"/>
  <c r="H166" i="1" l="1"/>
  <c r="C97" i="1" l="1"/>
  <c r="E193" i="1" l="1"/>
  <c r="H229" i="1"/>
  <c r="H217" i="1"/>
  <c r="C129" i="1" l="1"/>
  <c r="D129" i="1"/>
  <c r="F129" i="1"/>
  <c r="G79" i="1" l="1"/>
  <c r="H79" i="1" s="1"/>
  <c r="H81" i="1" s="1"/>
  <c r="G72" i="1"/>
  <c r="G74" i="1" s="1"/>
  <c r="H126" i="1"/>
  <c r="H72" i="1" l="1"/>
  <c r="H74" i="1" s="1"/>
  <c r="H142" i="1"/>
  <c r="H141" i="1"/>
  <c r="H146" i="1" s="1"/>
  <c r="H103" i="1" l="1"/>
  <c r="H167" i="1"/>
  <c r="H168" i="1" s="1"/>
  <c r="D183" i="1"/>
  <c r="E183" i="1"/>
  <c r="F183" i="1"/>
  <c r="G183" i="1"/>
  <c r="H200" i="1"/>
  <c r="F204" i="1"/>
  <c r="G204" i="1"/>
  <c r="H213" i="1"/>
  <c r="H214" i="1"/>
  <c r="H215" i="1"/>
  <c r="G81" i="1"/>
  <c r="H216" i="1"/>
  <c r="H218" i="1"/>
  <c r="E219" i="1"/>
  <c r="F219" i="1"/>
  <c r="G219" i="1"/>
  <c r="H94" i="1"/>
  <c r="H97" i="1" s="1"/>
  <c r="D97" i="1"/>
  <c r="E97" i="1"/>
  <c r="H104" i="1"/>
  <c r="H105" i="1"/>
  <c r="H107" i="1"/>
  <c r="H119" i="1"/>
  <c r="H121" i="1"/>
  <c r="H124" i="1"/>
  <c r="H125" i="1"/>
  <c r="H129" i="1" s="1"/>
  <c r="H127" i="1"/>
  <c r="E129" i="1"/>
  <c r="G129" i="1"/>
  <c r="H153" i="1"/>
  <c r="H154" i="1"/>
  <c r="H155" i="1"/>
  <c r="H156" i="1"/>
  <c r="F157" i="1"/>
  <c r="G157" i="1"/>
  <c r="H183" i="1" l="1"/>
  <c r="H108" i="1"/>
  <c r="H219" i="1"/>
  <c r="H204" i="1"/>
  <c r="F81" i="1"/>
  <c r="H157" i="1"/>
  <c r="H192" i="1" l="1"/>
  <c r="F192" i="1"/>
  <c r="F191" i="1"/>
  <c r="F190" i="1"/>
  <c r="F189" i="1"/>
  <c r="H190" i="1"/>
  <c r="H189" i="1"/>
  <c r="H191" i="1"/>
  <c r="H193" i="1" l="1"/>
  <c r="F193" i="1"/>
</calcChain>
</file>

<file path=xl/sharedStrings.xml><?xml version="1.0" encoding="utf-8"?>
<sst xmlns="http://schemas.openxmlformats.org/spreadsheetml/2006/main" count="450" uniqueCount="295">
  <si>
    <t>B) Información Básica sobre la Entidad Financiera</t>
  </si>
  <si>
    <t xml:space="preserve">   b.1) Naturaleza Jurídica</t>
  </si>
  <si>
    <t xml:space="preserve">   b.2) Base de preparación de los Estados Contables</t>
  </si>
  <si>
    <t xml:space="preserve">   b.3) Sucursales en el Exterior</t>
  </si>
  <si>
    <t xml:space="preserve">          La Entidad no cuenta con Sucursales en el Exterior</t>
  </si>
  <si>
    <t xml:space="preserve">   b.4) Participación en otras Sociedades</t>
  </si>
  <si>
    <t xml:space="preserve">             </t>
  </si>
  <si>
    <t xml:space="preserve">   b.5) Composición del Capital y Característica de las Acciones</t>
  </si>
  <si>
    <t xml:space="preserve">   b.6) Nómina de la Dirección y el Personal Superior</t>
  </si>
  <si>
    <t xml:space="preserve">Presidente </t>
  </si>
  <si>
    <t>Cargos diferidos</t>
  </si>
  <si>
    <t>Vicepresidente</t>
  </si>
  <si>
    <t>Concepto</t>
  </si>
  <si>
    <t xml:space="preserve">Saldo </t>
  </si>
  <si>
    <t xml:space="preserve">Aumento </t>
  </si>
  <si>
    <t>Amortizaciones</t>
  </si>
  <si>
    <t>Saldo</t>
  </si>
  <si>
    <t>neto</t>
  </si>
  <si>
    <t>neto final</t>
  </si>
  <si>
    <t>inicial</t>
  </si>
  <si>
    <t>Gastos de organización</t>
  </si>
  <si>
    <t>: Sr. Kazuki Endo</t>
  </si>
  <si>
    <t>: Lic. Maria Elena Matsumiya</t>
  </si>
  <si>
    <t>Director Suplente</t>
  </si>
  <si>
    <t>Material de escritorio y otros</t>
  </si>
  <si>
    <t>Sindico Titular</t>
  </si>
  <si>
    <t>TOTAL</t>
  </si>
  <si>
    <t xml:space="preserve">   c.11)</t>
  </si>
  <si>
    <t>: Lic. Ignacio C. Florentin M.</t>
  </si>
  <si>
    <t xml:space="preserve">   c.12)</t>
  </si>
  <si>
    <t>c) Información referente a los Activos y Pasivos</t>
  </si>
  <si>
    <t xml:space="preserve">   c.1) Valuación de la Moneda Extranjera</t>
  </si>
  <si>
    <t>Distribución de créditos y obligaciones por intermediación financiera según sus vencimientos</t>
  </si>
  <si>
    <t>Plazos que restan para su vencimiento</t>
  </si>
  <si>
    <t>De 31</t>
  </si>
  <si>
    <t>Más de 1 año</t>
  </si>
  <si>
    <t>Más de 3 años</t>
  </si>
  <si>
    <t>Total</t>
  </si>
  <si>
    <t xml:space="preserve">   c.2)</t>
  </si>
  <si>
    <t>Posición en Moneda Extranjera</t>
  </si>
  <si>
    <t>hasta 1 año</t>
  </si>
  <si>
    <t>hasta 3 años</t>
  </si>
  <si>
    <t xml:space="preserve">Importe arbitrado a </t>
  </si>
  <si>
    <t>Importe equival.</t>
  </si>
  <si>
    <t>dólares USA</t>
  </si>
  <si>
    <t>en Guaraníes</t>
  </si>
  <si>
    <t>Activos totales en mon.ext.</t>
  </si>
  <si>
    <t>Pasivos totales en mon.ext.</t>
  </si>
  <si>
    <t xml:space="preserve">Posición comprada en m/e. </t>
  </si>
  <si>
    <t xml:space="preserve">   c.4) Activos y Pasivos con cláusulas de reajuste</t>
  </si>
  <si>
    <t xml:space="preserve">         No existen Activos y Pasivos con cláusulas de reajuste</t>
  </si>
  <si>
    <t>Total de Obligaciones</t>
  </si>
  <si>
    <t xml:space="preserve">   c.5) Cartera de Crédito</t>
  </si>
  <si>
    <t>Crédito vigentes al Sector no Financiero</t>
  </si>
  <si>
    <t>Concentración de la Cartera por Número de Clientes</t>
  </si>
  <si>
    <t xml:space="preserve">Categoría de </t>
  </si>
  <si>
    <t>Saldo Contable</t>
  </si>
  <si>
    <t>Garantías</t>
  </si>
  <si>
    <t>Previsiones</t>
  </si>
  <si>
    <t xml:space="preserve">Saldo contable </t>
  </si>
  <si>
    <t xml:space="preserve">antes de </t>
  </si>
  <si>
    <t>Computables</t>
  </si>
  <si>
    <t xml:space="preserve">después de </t>
  </si>
  <si>
    <t>Vigente</t>
  </si>
  <si>
    <t>%</t>
  </si>
  <si>
    <t>Vencida</t>
  </si>
  <si>
    <t>previsiones</t>
  </si>
  <si>
    <t>% mínimo</t>
  </si>
  <si>
    <t>Constituidas</t>
  </si>
  <si>
    <t>10 Mayores Deudores</t>
  </si>
  <si>
    <t>1. Normal</t>
  </si>
  <si>
    <t>50 Mayores Deudores</t>
  </si>
  <si>
    <t>2. Potencial</t>
  </si>
  <si>
    <t>100 Mayores Deudores</t>
  </si>
  <si>
    <t>Otros</t>
  </si>
  <si>
    <t>TOTAL DE CARTERAS</t>
  </si>
  <si>
    <t>Créditos y contingencias con Personas y Empresas vinculadas</t>
  </si>
  <si>
    <t>Créditos vencidos</t>
  </si>
  <si>
    <t>antes de previsiones</t>
  </si>
  <si>
    <t>de previsiones</t>
  </si>
  <si>
    <t>Créditos vigentes Sector Financiero</t>
  </si>
  <si>
    <t>Créditos vigentes Sector no Financ.</t>
  </si>
  <si>
    <t>Créditos Diversos</t>
  </si>
  <si>
    <t>Contingencias</t>
  </si>
  <si>
    <t xml:space="preserve">   c.6) Previsiones sobre riesgos directos y contingentes</t>
  </si>
  <si>
    <t>D) Patrimonio</t>
  </si>
  <si>
    <t xml:space="preserve">Saldo al </t>
  </si>
  <si>
    <t>Constitución de</t>
  </si>
  <si>
    <t>Aplicación de</t>
  </si>
  <si>
    <t>Desafectación</t>
  </si>
  <si>
    <t xml:space="preserve">   d.1)</t>
  </si>
  <si>
    <t>Evolución del Patrimonio</t>
  </si>
  <si>
    <t xml:space="preserve">inicio del </t>
  </si>
  <si>
    <t xml:space="preserve">previsiones en </t>
  </si>
  <si>
    <t>previsiones en</t>
  </si>
  <si>
    <t xml:space="preserve">cierre del </t>
  </si>
  <si>
    <t>Saldo al inicio</t>
  </si>
  <si>
    <t>Saldo al cierre</t>
  </si>
  <si>
    <t>ejercicio</t>
  </si>
  <si>
    <t>el ejercicio</t>
  </si>
  <si>
    <t>del ejercicio</t>
  </si>
  <si>
    <t>Disminución</t>
  </si>
  <si>
    <t>del Ejercicio</t>
  </si>
  <si>
    <t>Capital integrado</t>
  </si>
  <si>
    <t>Aportes no Capitalizados</t>
  </si>
  <si>
    <t>Ajustes al Patrimonio</t>
  </si>
  <si>
    <t>Reservas</t>
  </si>
  <si>
    <t>Resultados acumulados</t>
  </si>
  <si>
    <t>Resultados del Ejercicio</t>
  </si>
  <si>
    <t>Disponible</t>
  </si>
  <si>
    <t>Crédito Vig.</t>
  </si>
  <si>
    <t>Sector Financ.</t>
  </si>
  <si>
    <t>E) Información referente a las contingencias</t>
  </si>
  <si>
    <t>Sector No Financ.</t>
  </si>
  <si>
    <t xml:space="preserve">   e.1)</t>
  </si>
  <si>
    <t>Líneas de Créditos</t>
  </si>
  <si>
    <t>Línea de Crédito</t>
  </si>
  <si>
    <t>Créditos Vencido</t>
  </si>
  <si>
    <t>Créd. a útil. en Cuentas Corrientes</t>
  </si>
  <si>
    <t>Otras</t>
  </si>
  <si>
    <t>Créd.a útil. mediante el uso de Trj.</t>
  </si>
  <si>
    <t>Otras líneas acordadas</t>
  </si>
  <si>
    <t xml:space="preserve">   c.7) </t>
  </si>
  <si>
    <t>Inversiones</t>
  </si>
  <si>
    <t>F) Información referente a los resultados</t>
  </si>
  <si>
    <t xml:space="preserve">Saldo Contable </t>
  </si>
  <si>
    <t xml:space="preserve">   f.1) Reconocimiento de las ganancias y pérdidas</t>
  </si>
  <si>
    <t>después de previs.</t>
  </si>
  <si>
    <t xml:space="preserve">Para el reconocimiento de las ganancias y las pérdidas se ha aplicado el principio </t>
  </si>
  <si>
    <t xml:space="preserve">contable de lo devengado, salvo en lo que se refiere a los productos financieros </t>
  </si>
  <si>
    <t xml:space="preserve">devengados y no percibidos correspondientes a los deudores clasificados en las </t>
  </si>
  <si>
    <t>Bienes desafectados del uso</t>
  </si>
  <si>
    <t xml:space="preserve"> categorías de Riesgo superior a la de Riesgo Normal . Estos productos, de acuerdo </t>
  </si>
  <si>
    <t>su percepción.</t>
  </si>
  <si>
    <t xml:space="preserve">   f.2) Diferencias de cambio en moneda extranjera</t>
  </si>
  <si>
    <t xml:space="preserve">                                                      Concepto</t>
  </si>
  <si>
    <t xml:space="preserve">   Importe en Gs.</t>
  </si>
  <si>
    <t xml:space="preserve">   c.8)</t>
  </si>
  <si>
    <t>Bienes de Uso</t>
  </si>
  <si>
    <t>Ganancias por valuación de act.y pasivos financieros</t>
  </si>
  <si>
    <t xml:space="preserve">Tasa de </t>
  </si>
  <si>
    <t xml:space="preserve">Valor de </t>
  </si>
  <si>
    <t>Depreciación</t>
  </si>
  <si>
    <t xml:space="preserve">Valor </t>
  </si>
  <si>
    <t>en moneda extranjera</t>
  </si>
  <si>
    <t>depreciación</t>
  </si>
  <si>
    <t>Costo</t>
  </si>
  <si>
    <t>Acumulada</t>
  </si>
  <si>
    <t>contable neto</t>
  </si>
  <si>
    <t>Pérdidas por valuación de pasivos y activos</t>
  </si>
  <si>
    <t>en % anual</t>
  </si>
  <si>
    <t>revaluado</t>
  </si>
  <si>
    <t>de depreciación</t>
  </si>
  <si>
    <t>financieros en moneda extranjera</t>
  </si>
  <si>
    <t>Propios</t>
  </si>
  <si>
    <t>Diferencia de cambio neto sobre activo y pasivo</t>
  </si>
  <si>
    <t>financiero en moneda extranjera</t>
  </si>
  <si>
    <t>Inmuebles - Edificios</t>
  </si>
  <si>
    <t>Ganancias por valuación de otros activos y pasivos</t>
  </si>
  <si>
    <t>Perdidas por valuación de otros pasivos y activos</t>
  </si>
  <si>
    <t>Equipos de Computación</t>
  </si>
  <si>
    <t>Diferencia de cambio neto sobre otros activos y</t>
  </si>
  <si>
    <t>Material de Transporte</t>
  </si>
  <si>
    <t>y pasivos en moneda extranjera</t>
  </si>
  <si>
    <t>Diferencia de cambio neto sobre el total de activos</t>
  </si>
  <si>
    <t xml:space="preserve">             No aplicable</t>
  </si>
  <si>
    <t>G) Hechos posteriores al cierre del Ejercicio</t>
  </si>
  <si>
    <t>H) Efecto inflacionario</t>
  </si>
  <si>
    <t>3. Real</t>
  </si>
  <si>
    <t>Saldo contable neto</t>
  </si>
  <si>
    <t>Valores Públicos y Privados</t>
  </si>
  <si>
    <t>a) Valores Públicos</t>
  </si>
  <si>
    <t>Moneda de emisión</t>
  </si>
  <si>
    <t>de Emisión</t>
  </si>
  <si>
    <t xml:space="preserve">Importe en Moneda </t>
  </si>
  <si>
    <t>Valor Nominal</t>
  </si>
  <si>
    <t>Valor Contable</t>
  </si>
  <si>
    <t>b) Valores Privados</t>
  </si>
  <si>
    <t>Limitaciones a la libre disponibilidad de los activos o del patrimonio y cualquier restricción al derecho de propiedad</t>
  </si>
  <si>
    <t>A) Consideración por la Asamblea de Accionistas</t>
  </si>
  <si>
    <t>: Lic. Katsuhiko Victor Maehara Ueda</t>
  </si>
  <si>
    <t>Genéricas</t>
  </si>
  <si>
    <t xml:space="preserve">     No han ocurrido hechos posteriores al cierre del ejercicio que afecten a la estructura patrimonial y los resultados del  periodo</t>
  </si>
  <si>
    <t>5. Alto</t>
  </si>
  <si>
    <t>4. Medio Alto</t>
  </si>
  <si>
    <t>6. Irrecuperable</t>
  </si>
  <si>
    <t>Riesgos</t>
  </si>
  <si>
    <t>realizar</t>
  </si>
  <si>
    <t xml:space="preserve"> Transferencias</t>
  </si>
  <si>
    <t xml:space="preserve">con la Resolución del Directorio del Banco Central del Paraguay Nro. 1/07, acta 60, del </t>
  </si>
  <si>
    <t xml:space="preserve"> 28 de setiembre de 2007, solamente pueden reconocerse como ganancia en el momento de </t>
  </si>
  <si>
    <t>: Sra. Rosa Tosiko Kasamatsu Takai</t>
  </si>
  <si>
    <t>: Sr. Adolfo Hayato Fuchiwaki Anzai</t>
  </si>
  <si>
    <t>: Ing. Yuichi Tanaka</t>
  </si>
  <si>
    <t>PERSONAL SUPERIOR</t>
  </si>
  <si>
    <t>Síndico Suplente</t>
  </si>
  <si>
    <t>: Abog. José Ignacio Caballero</t>
  </si>
  <si>
    <t xml:space="preserve"> </t>
  </si>
  <si>
    <t xml:space="preserve">      Número de Clientes</t>
  </si>
  <si>
    <t xml:space="preserve">                                 Monto y Porcentaje de Cartera</t>
  </si>
  <si>
    <t>Mejoras en Propiedad de Terceros</t>
  </si>
  <si>
    <t>: Lic. Santiago Weiler Gustafson</t>
  </si>
  <si>
    <t>entre</t>
  </si>
  <si>
    <t>Cuentas</t>
  </si>
  <si>
    <t>Movimientos</t>
  </si>
  <si>
    <t>: Lic. Nelson Torales</t>
  </si>
  <si>
    <t>Contador General</t>
  </si>
  <si>
    <t>: Lic. Nieves Josefina Dentice López</t>
  </si>
  <si>
    <t>: Economista Blanca Liliana Britez de Nara</t>
  </si>
  <si>
    <t>DOCUMENTA S.A.</t>
  </si>
  <si>
    <t>LA RURAL S.A. DE SEGUROS</t>
  </si>
  <si>
    <t>BANCARD S.A.</t>
  </si>
  <si>
    <t>Inversiones especiales - Acciones Privadas</t>
  </si>
  <si>
    <t xml:space="preserve">   c.3)</t>
  </si>
  <si>
    <t xml:space="preserve">   c.9)</t>
  </si>
  <si>
    <t xml:space="preserve">   f.3) Otros </t>
  </si>
  <si>
    <t>Gerente de Marketing</t>
  </si>
  <si>
    <t>Gerente de Riesgo Operacional</t>
  </si>
  <si>
    <t>Auditor Interno</t>
  </si>
  <si>
    <t>Gerente Comercial</t>
  </si>
  <si>
    <t>Directora Titular Ejecutivo</t>
  </si>
  <si>
    <t>Director Titular Ejecutivo</t>
  </si>
  <si>
    <t>: Lic. Nestor Diaz Cáceres</t>
  </si>
  <si>
    <t>Transferencias</t>
  </si>
  <si>
    <t>: Lic. Elias Valiente Villalba</t>
  </si>
  <si>
    <t>Gs.</t>
  </si>
  <si>
    <t xml:space="preserve">     Los Estados Financieros serán considerados por la Asamblea General de Accionistas de conformidad al Art. Nro. 23 de los Estatutos Sociales y el Art. Nro. 1078 del Código Civil.</t>
  </si>
  <si>
    <t xml:space="preserve">          Sociedad Anónima Emisora de Capital Abierto</t>
  </si>
  <si>
    <t>En Guaraníes</t>
  </si>
  <si>
    <t xml:space="preserve">     Como se explica en la Nota b.2, los estados financieros se ajustan parcialmente reflejando los efectos inflacionarios en las cuentas de bienes de uso, y las variaciones</t>
  </si>
  <si>
    <t xml:space="preserve">     en el tipo de cambio de los activos y pasivos en moneda extranjera.</t>
  </si>
  <si>
    <t>Importe en Guaraníes</t>
  </si>
  <si>
    <t>Guaraníes</t>
  </si>
  <si>
    <t>Colocaciones en el Sector Financiero</t>
  </si>
  <si>
    <t>Ganancias por</t>
  </si>
  <si>
    <t xml:space="preserve">valuación a </t>
  </si>
  <si>
    <t>para previsiones</t>
  </si>
  <si>
    <t>Otros bienes</t>
  </si>
  <si>
    <t>Muebles , Útiles  e  Instalaciones</t>
  </si>
  <si>
    <t>No existen limitaciones a la libre disponibilidad de los activos o del patrimonio y cualquier restricción al derecho de propiedad</t>
  </si>
  <si>
    <t>De 181 días</t>
  </si>
  <si>
    <t xml:space="preserve">          La Entidad tiene participación accionaria en  :  </t>
  </si>
  <si>
    <t xml:space="preserve">          US$ 1 = Gs. </t>
  </si>
  <si>
    <t xml:space="preserve">   c.10)</t>
  </si>
  <si>
    <t xml:space="preserve">   c13)</t>
  </si>
  <si>
    <t>Gerente General</t>
  </si>
  <si>
    <t>: Lic. Celeste Almada Barboza</t>
  </si>
  <si>
    <t>: Abog. Liliana Patricia Vazquez Arsamendia</t>
  </si>
  <si>
    <t>: CP Jorge A. Rios Berbel</t>
  </si>
  <si>
    <t>Valores Publicos y Privados</t>
  </si>
  <si>
    <t>: Sra. Guadalupe  R. Brugada Oviedo</t>
  </si>
  <si>
    <t>: C.P. Paulo Javier Ortega Rojas</t>
  </si>
  <si>
    <t>: Lic. Edina Maybell Galeano Gini</t>
  </si>
  <si>
    <t xml:space="preserve">          establecia la siguiente relación :</t>
  </si>
  <si>
    <t xml:space="preserve">          La cotización utilizada para convertir a Moneda Nacional los saldos en Dólares Americanos es la brindada por el Banco Central del Paraguay, y que a la fecha de cierre </t>
  </si>
  <si>
    <t xml:space="preserve">          Los Estados Financieros expuestos han sido formulados de acuerdo con las normas contables e instrucciones dictadas por el B.C.P. Los Estados Financieros se hallan </t>
  </si>
  <si>
    <t xml:space="preserve">          las cuenta en moneda extranjera las que se exponen a valores actualizados.</t>
  </si>
  <si>
    <t xml:space="preserve">          valuados en base al costo histórico, reflejando parcialmente los efectos de las variaciones en el poder adquisitivo de la moneda nacional en las cuentas de Bienes de Uso y </t>
  </si>
  <si>
    <t>Fondos Mutuos</t>
  </si>
  <si>
    <t>Bienes recibidos en recuperación de Creditos</t>
  </si>
  <si>
    <t>Medida Excepcional BCP - Reprogramaciones - Medidas Covid-19</t>
  </si>
  <si>
    <t xml:space="preserve">          Capital Autorizado: Gs. 110.000.000.000.-  </t>
  </si>
  <si>
    <t>: Sr. Narciso Sanabria Lugo</t>
  </si>
  <si>
    <t>Sub Gerente General</t>
  </si>
  <si>
    <t>Gerente Administrativo</t>
  </si>
  <si>
    <t>Gerente Financiero</t>
  </si>
  <si>
    <t>: Lic. Diego Ruben Guillen Benitez</t>
  </si>
  <si>
    <t>Gerente de Riesgos de Banca Personal</t>
  </si>
  <si>
    <t>: Sra. Natalia E. Calonga Nuñez</t>
  </si>
  <si>
    <t>Gerente de Cumplimiento</t>
  </si>
  <si>
    <t>Gerente de Sucursales</t>
  </si>
  <si>
    <t>: Sr. Eulalio Fariña Toledo</t>
  </si>
  <si>
    <t>Gerente de Riesgos de Banca Coporativa</t>
  </si>
  <si>
    <t>Gerente Juridico</t>
  </si>
  <si>
    <t>Gerente de Atención al Cliente y Aliados</t>
  </si>
  <si>
    <t>NOTAS A LOS ESTADOS CONTABLES AL 31 DE DICIEMBRE DEL 2022</t>
  </si>
  <si>
    <t>Gerente Interino de Informática</t>
  </si>
  <si>
    <t xml:space="preserve">          Capital Emitido:      Gs. 98.000.000.000.-  </t>
  </si>
  <si>
    <t xml:space="preserve">          Capital Integrado:  Gs.  72.457.000.000.- Compuesto de 1.000 Acciones OVM , 46.457 OVS,  y 25.000 Acciones Preferidas, de GS 1.000.000 cada una, todas Nominativas. </t>
  </si>
  <si>
    <t>: Ing. Christian Vera</t>
  </si>
  <si>
    <t>: Sr. Anibal Marcelo Gonzalez Esquivel</t>
  </si>
  <si>
    <t>Jefa de Gestión de Personas</t>
  </si>
  <si>
    <t>Letra de Regulación Monetaria</t>
  </si>
  <si>
    <t>: Lic. Emilce Clerch</t>
  </si>
  <si>
    <t>La Rural de Seguros</t>
  </si>
  <si>
    <t>Bancard S.A.</t>
  </si>
  <si>
    <t>Documenta S.A.</t>
  </si>
  <si>
    <t>Derechos Fiduciarios</t>
  </si>
  <si>
    <t>Créditos vigentes Sector Financ</t>
  </si>
  <si>
    <t>Créditos vigentes Sector No Financ</t>
  </si>
  <si>
    <t>Obligaciones Sector no Financ</t>
  </si>
  <si>
    <t>Obligaciones Sector Financiero</t>
  </si>
  <si>
    <t>Hasta 30 dias</t>
  </si>
  <si>
    <t>Hasta 180 dias</t>
  </si>
  <si>
    <t>Bonos del Estado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</si>
</sst>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8"/>
      <name val="Arial"/>
      <family val="2"/>
    </font>
    <font>
      <b/>
      <u/>
      <sz val="15"/>
      <name val="Arial"/>
      <family val="2"/>
    </font>
    <font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6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51">
    <xf numFmtId="0" fontId="0" fillId="0" borderId="0" xfId="0"/>
    <xf numFmtId="0" fontId="2" fillId="0" borderId="0" xfId="0" applyFont="1"/>
    <xf numFmtId="3" fontId="2" fillId="0" borderId="6" xfId="0" applyNumberFormat="1" applyFont="1" applyFill="1" applyBorder="1"/>
    <xf numFmtId="0" fontId="2" fillId="0" borderId="22" xfId="0" applyFont="1" applyFill="1" applyBorder="1"/>
    <xf numFmtId="3" fontId="2" fillId="0" borderId="12" xfId="0" applyNumberFormat="1" applyFont="1" applyFill="1" applyBorder="1"/>
    <xf numFmtId="3" fontId="2" fillId="0" borderId="22" xfId="0" applyNumberFormat="1" applyFont="1" applyFill="1" applyBorder="1"/>
    <xf numFmtId="0" fontId="2" fillId="0" borderId="5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 applyFill="1"/>
    <xf numFmtId="0" fontId="2" fillId="0" borderId="2" xfId="0" applyFont="1" applyFill="1" applyBorder="1"/>
    <xf numFmtId="0" fontId="2" fillId="0" borderId="19" xfId="0" applyFont="1" applyFill="1" applyBorder="1"/>
    <xf numFmtId="0" fontId="2" fillId="0" borderId="20" xfId="0" applyFont="1" applyFill="1" applyBorder="1"/>
    <xf numFmtId="0" fontId="2" fillId="0" borderId="53" xfId="0" applyFont="1" applyFill="1" applyBorder="1"/>
    <xf numFmtId="0" fontId="2" fillId="0" borderId="0" xfId="0" applyFont="1" applyFill="1" applyBorder="1"/>
    <xf numFmtId="0" fontId="2" fillId="0" borderId="8" xfId="0" applyFont="1" applyFill="1" applyBorder="1"/>
    <xf numFmtId="0" fontId="2" fillId="0" borderId="9" xfId="0" applyFont="1" applyFill="1" applyBorder="1"/>
    <xf numFmtId="0" fontId="2" fillId="0" borderId="1" xfId="0" applyFont="1" applyFill="1" applyBorder="1"/>
    <xf numFmtId="3" fontId="2" fillId="0" borderId="3" xfId="0" applyNumberFormat="1" applyFont="1" applyFill="1" applyBorder="1"/>
    <xf numFmtId="0" fontId="2" fillId="0" borderId="28" xfId="0" applyFont="1" applyFill="1" applyBorder="1"/>
    <xf numFmtId="0" fontId="2" fillId="0" borderId="23" xfId="0" applyFont="1" applyFill="1" applyBorder="1"/>
    <xf numFmtId="3" fontId="2" fillId="0" borderId="24" xfId="0" applyNumberFormat="1" applyFont="1" applyFill="1" applyBorder="1"/>
    <xf numFmtId="3" fontId="2" fillId="0" borderId="7" xfId="0" applyNumberFormat="1" applyFont="1" applyFill="1" applyBorder="1"/>
    <xf numFmtId="3" fontId="2" fillId="0" borderId="10" xfId="0" applyNumberFormat="1" applyFont="1" applyFill="1" applyBorder="1"/>
    <xf numFmtId="3" fontId="2" fillId="0" borderId="11" xfId="0" applyNumberFormat="1" applyFont="1" applyFill="1" applyBorder="1"/>
    <xf numFmtId="0" fontId="3" fillId="0" borderId="39" xfId="0" applyFont="1" applyFill="1" applyBorder="1"/>
    <xf numFmtId="0" fontId="2" fillId="0" borderId="17" xfId="0" applyFont="1" applyFill="1" applyBorder="1"/>
    <xf numFmtId="3" fontId="2" fillId="0" borderId="17" xfId="0" applyNumberFormat="1" applyFont="1" applyFill="1" applyBorder="1"/>
    <xf numFmtId="3" fontId="2" fillId="0" borderId="18" xfId="0" applyNumberFormat="1" applyFont="1" applyFill="1" applyBorder="1"/>
    <xf numFmtId="3" fontId="2" fillId="0" borderId="44" xfId="0" applyNumberFormat="1" applyFont="1" applyFill="1" applyBorder="1"/>
    <xf numFmtId="0" fontId="2" fillId="0" borderId="32" xfId="0" applyFont="1" applyFill="1" applyBorder="1"/>
    <xf numFmtId="3" fontId="2" fillId="0" borderId="0" xfId="0" applyNumberFormat="1" applyFont="1" applyFill="1" applyBorder="1"/>
    <xf numFmtId="0" fontId="3" fillId="0" borderId="0" xfId="0" applyFont="1" applyFill="1" applyBorder="1"/>
    <xf numFmtId="3" fontId="1" fillId="0" borderId="0" xfId="0" applyNumberFormat="1" applyFont="1" applyFill="1" applyBorder="1"/>
    <xf numFmtId="0" fontId="2" fillId="0" borderId="10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/>
    </xf>
    <xf numFmtId="0" fontId="2" fillId="0" borderId="29" xfId="0" applyFont="1" applyFill="1" applyBorder="1"/>
    <xf numFmtId="0" fontId="2" fillId="0" borderId="3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37" fontId="1" fillId="0" borderId="0" xfId="0" applyNumberFormat="1" applyFont="1" applyFill="1" applyBorder="1"/>
    <xf numFmtId="3" fontId="1" fillId="0" borderId="22" xfId="0" applyNumberFormat="1" applyFont="1" applyFill="1" applyBorder="1"/>
    <xf numFmtId="3" fontId="1" fillId="0" borderId="10" xfId="0" applyNumberFormat="1" applyFont="1" applyFill="1" applyBorder="1"/>
    <xf numFmtId="3" fontId="1" fillId="0" borderId="12" xfId="0" applyNumberFormat="1" applyFont="1" applyFill="1" applyBorder="1"/>
    <xf numFmtId="0" fontId="2" fillId="0" borderId="3" xfId="0" applyFont="1" applyFill="1" applyBorder="1"/>
    <xf numFmtId="0" fontId="2" fillId="0" borderId="6" xfId="0" applyFont="1" applyFill="1" applyBorder="1"/>
    <xf numFmtId="0" fontId="2" fillId="0" borderId="10" xfId="0" applyFont="1" applyFill="1" applyBorder="1"/>
    <xf numFmtId="3" fontId="2" fillId="0" borderId="29" xfId="0" applyNumberFormat="1" applyFont="1" applyFill="1" applyBorder="1"/>
    <xf numFmtId="3" fontId="2" fillId="0" borderId="15" xfId="0" applyNumberFormat="1" applyFont="1" applyFill="1" applyBorder="1"/>
    <xf numFmtId="0" fontId="2" fillId="0" borderId="38" xfId="0" applyFont="1" applyFill="1" applyBorder="1"/>
    <xf numFmtId="0" fontId="2" fillId="0" borderId="46" xfId="0" applyFont="1" applyFill="1" applyBorder="1"/>
    <xf numFmtId="0" fontId="0" fillId="0" borderId="0" xfId="0" applyFill="1"/>
    <xf numFmtId="0" fontId="4" fillId="0" borderId="0" xfId="0" applyFont="1" applyFill="1"/>
    <xf numFmtId="0" fontId="3" fillId="0" borderId="0" xfId="0" applyFont="1" applyFill="1"/>
    <xf numFmtId="3" fontId="1" fillId="0" borderId="0" xfId="0" applyNumberFormat="1" applyFont="1" applyFill="1"/>
    <xf numFmtId="0" fontId="1" fillId="0" borderId="0" xfId="0" applyFont="1" applyFill="1"/>
    <xf numFmtId="0" fontId="3" fillId="0" borderId="0" xfId="0" quotePrefix="1" applyFont="1" applyFill="1" applyAlignment="1">
      <alignment horizontal="left"/>
    </xf>
    <xf numFmtId="0" fontId="2" fillId="0" borderId="0" xfId="0" quotePrefix="1" applyFont="1" applyFill="1" applyAlignment="1">
      <alignment horizontal="left"/>
    </xf>
    <xf numFmtId="3" fontId="2" fillId="0" borderId="0" xfId="0" applyNumberFormat="1" applyFont="1" applyFill="1"/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1" fillId="0" borderId="0" xfId="0" applyFont="1" applyFill="1" applyAlignment="1"/>
    <xf numFmtId="0" fontId="1" fillId="0" borderId="0" xfId="0" quotePrefix="1" applyFont="1" applyFill="1" applyAlignment="1">
      <alignment horizontal="left"/>
    </xf>
    <xf numFmtId="0" fontId="1" fillId="0" borderId="0" xfId="0" applyFont="1" applyFill="1" applyAlignment="1">
      <alignment horizontal="center"/>
    </xf>
    <xf numFmtId="4" fontId="2" fillId="0" borderId="0" xfId="0" applyNumberFormat="1" applyFont="1" applyFill="1" applyAlignment="1">
      <alignment horizontal="left"/>
    </xf>
    <xf numFmtId="3" fontId="5" fillId="0" borderId="0" xfId="0" applyNumberFormat="1" applyFont="1" applyFill="1"/>
    <xf numFmtId="0" fontId="3" fillId="0" borderId="9" xfId="0" applyFont="1" applyFill="1" applyBorder="1"/>
    <xf numFmtId="0" fontId="2" fillId="0" borderId="24" xfId="0" applyFont="1" applyFill="1" applyBorder="1"/>
    <xf numFmtId="3" fontId="4" fillId="0" borderId="0" xfId="0" applyNumberFormat="1" applyFont="1" applyFill="1"/>
    <xf numFmtId="0" fontId="2" fillId="0" borderId="22" xfId="0" quotePrefix="1" applyFont="1" applyFill="1" applyBorder="1" applyAlignment="1">
      <alignment horizontal="left"/>
    </xf>
    <xf numFmtId="4" fontId="2" fillId="0" borderId="22" xfId="0" applyNumberFormat="1" applyFont="1" applyFill="1" applyBorder="1"/>
    <xf numFmtId="3" fontId="2" fillId="0" borderId="25" xfId="0" applyNumberFormat="1" applyFont="1" applyFill="1" applyBorder="1"/>
    <xf numFmtId="0" fontId="2" fillId="0" borderId="26" xfId="0" applyFont="1" applyFill="1" applyBorder="1"/>
    <xf numFmtId="4" fontId="2" fillId="0" borderId="26" xfId="0" applyNumberFormat="1" applyFont="1" applyFill="1" applyBorder="1"/>
    <xf numFmtId="4" fontId="2" fillId="0" borderId="10" xfId="0" applyNumberFormat="1" applyFont="1" applyFill="1" applyBorder="1"/>
    <xf numFmtId="3" fontId="2" fillId="0" borderId="43" xfId="0" applyNumberFormat="1" applyFont="1" applyFill="1" applyBorder="1"/>
    <xf numFmtId="0" fontId="4" fillId="0" borderId="2" xfId="0" applyFont="1" applyFill="1" applyBorder="1"/>
    <xf numFmtId="0" fontId="1" fillId="0" borderId="2" xfId="0" applyFont="1" applyFill="1" applyBorder="1" applyAlignment="1">
      <alignment horizontal="left"/>
    </xf>
    <xf numFmtId="0" fontId="1" fillId="0" borderId="33" xfId="0" applyFont="1" applyFill="1" applyBorder="1" applyAlignment="1">
      <alignment horizontal="center"/>
    </xf>
    <xf numFmtId="0" fontId="2" fillId="0" borderId="40" xfId="0" applyFont="1" applyFill="1" applyBorder="1" applyAlignment="1">
      <alignment horizontal="center"/>
    </xf>
    <xf numFmtId="0" fontId="4" fillId="0" borderId="9" xfId="0" applyFont="1" applyFill="1" applyBorder="1"/>
    <xf numFmtId="0" fontId="1" fillId="0" borderId="35" xfId="0" applyFont="1" applyFill="1" applyBorder="1" applyAlignment="1">
      <alignment horizontal="center"/>
    </xf>
    <xf numFmtId="0" fontId="2" fillId="0" borderId="54" xfId="0" applyFont="1" applyFill="1" applyBorder="1" applyAlignment="1">
      <alignment horizontal="center"/>
    </xf>
    <xf numFmtId="0" fontId="2" fillId="0" borderId="42" xfId="0" applyFont="1" applyFill="1" applyBorder="1" applyAlignment="1">
      <alignment horizontal="center"/>
    </xf>
    <xf numFmtId="0" fontId="1" fillId="0" borderId="52" xfId="0" applyFont="1" applyFill="1" applyBorder="1"/>
    <xf numFmtId="0" fontId="1" fillId="0" borderId="44" xfId="0" applyFont="1" applyFill="1" applyBorder="1" applyAlignment="1">
      <alignment horizontal="center"/>
    </xf>
    <xf numFmtId="3" fontId="2" fillId="0" borderId="20" xfId="0" applyNumberFormat="1" applyFont="1" applyFill="1" applyBorder="1"/>
    <xf numFmtId="0" fontId="1" fillId="0" borderId="28" xfId="0" applyFont="1" applyFill="1" applyBorder="1"/>
    <xf numFmtId="0" fontId="1" fillId="0" borderId="8" xfId="0" applyFont="1" applyFill="1" applyBorder="1"/>
    <xf numFmtId="0" fontId="1" fillId="0" borderId="27" xfId="0" applyFont="1" applyFill="1" applyBorder="1" applyAlignment="1">
      <alignment horizontal="right"/>
    </xf>
    <xf numFmtId="3" fontId="1" fillId="0" borderId="9" xfId="0" applyNumberFormat="1" applyFont="1" applyFill="1" applyBorder="1"/>
    <xf numFmtId="3" fontId="1" fillId="0" borderId="27" xfId="0" applyNumberFormat="1" applyFont="1" applyFill="1" applyBorder="1"/>
    <xf numFmtId="0" fontId="1" fillId="0" borderId="42" xfId="0" applyFont="1" applyFill="1" applyBorder="1" applyAlignment="1">
      <alignment horizontal="right"/>
    </xf>
    <xf numFmtId="3" fontId="1" fillId="0" borderId="42" xfId="0" applyNumberFormat="1" applyFont="1" applyFill="1" applyBorder="1" applyAlignment="1">
      <alignment horizontal="right"/>
    </xf>
    <xf numFmtId="3" fontId="2" fillId="0" borderId="42" xfId="0" applyNumberFormat="1" applyFont="1" applyFill="1" applyBorder="1" applyAlignment="1">
      <alignment horizontal="right"/>
    </xf>
    <xf numFmtId="0" fontId="2" fillId="0" borderId="2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3" fontId="1" fillId="0" borderId="19" xfId="0" applyNumberFormat="1" applyFont="1" applyFill="1" applyBorder="1" applyAlignment="1">
      <alignment horizontal="center"/>
    </xf>
    <xf numFmtId="3" fontId="2" fillId="0" borderId="19" xfId="0" applyNumberFormat="1" applyFont="1" applyFill="1" applyBorder="1"/>
    <xf numFmtId="0" fontId="1" fillId="0" borderId="10" xfId="0" applyFont="1" applyFill="1" applyBorder="1" applyAlignment="1">
      <alignment horizontal="right"/>
    </xf>
    <xf numFmtId="0" fontId="2" fillId="0" borderId="4" xfId="0" applyFont="1" applyFill="1" applyBorder="1"/>
    <xf numFmtId="0" fontId="2" fillId="0" borderId="22" xfId="0" applyFont="1" applyFill="1" applyBorder="1" applyAlignment="1">
      <alignment horizontal="center"/>
    </xf>
    <xf numFmtId="0" fontId="2" fillId="0" borderId="30" xfId="0" applyFont="1" applyFill="1" applyBorder="1"/>
    <xf numFmtId="0" fontId="2" fillId="0" borderId="15" xfId="0" applyFont="1" applyFill="1" applyBorder="1"/>
    <xf numFmtId="37" fontId="2" fillId="0" borderId="0" xfId="0" applyNumberFormat="1" applyFont="1" applyFill="1"/>
    <xf numFmtId="0" fontId="2" fillId="0" borderId="4" xfId="0" applyFont="1" applyFill="1" applyBorder="1" applyAlignment="1">
      <alignment horizontal="center"/>
    </xf>
    <xf numFmtId="0" fontId="2" fillId="0" borderId="33" xfId="0" applyFont="1" applyFill="1" applyBorder="1" applyAlignment="1">
      <alignment horizontal="center"/>
    </xf>
    <xf numFmtId="0" fontId="2" fillId="0" borderId="35" xfId="0" applyFont="1" applyFill="1" applyBorder="1" applyAlignment="1">
      <alignment horizontal="center"/>
    </xf>
    <xf numFmtId="3" fontId="2" fillId="0" borderId="0" xfId="0" applyNumberFormat="1" applyFont="1" applyFill="1" applyBorder="1" applyAlignment="1">
      <alignment horizontal="right"/>
    </xf>
    <xf numFmtId="3" fontId="2" fillId="0" borderId="0" xfId="0" applyNumberFormat="1" applyFont="1" applyFill="1" applyBorder="1" applyAlignment="1">
      <alignment horizontal="center"/>
    </xf>
    <xf numFmtId="3" fontId="2" fillId="0" borderId="9" xfId="0" applyNumberFormat="1" applyFont="1" applyFill="1" applyBorder="1"/>
    <xf numFmtId="3" fontId="2" fillId="0" borderId="13" xfId="0" applyNumberFormat="1" applyFont="1" applyFill="1" applyBorder="1"/>
    <xf numFmtId="0" fontId="2" fillId="0" borderId="13" xfId="0" applyFont="1" applyFill="1" applyBorder="1"/>
    <xf numFmtId="37" fontId="2" fillId="0" borderId="13" xfId="0" applyNumberFormat="1" applyFont="1" applyFill="1" applyBorder="1"/>
    <xf numFmtId="0" fontId="2" fillId="0" borderId="45" xfId="0" applyFont="1" applyFill="1" applyBorder="1"/>
    <xf numFmtId="37" fontId="1" fillId="0" borderId="32" xfId="0" applyNumberFormat="1" applyFont="1" applyFill="1" applyBorder="1"/>
    <xf numFmtId="3" fontId="2" fillId="0" borderId="0" xfId="0" applyNumberFormat="1" applyFont="1" applyFill="1" applyAlignment="1">
      <alignment horizontal="center"/>
    </xf>
    <xf numFmtId="0" fontId="2" fillId="0" borderId="31" xfId="0" applyFont="1" applyFill="1" applyBorder="1"/>
    <xf numFmtId="3" fontId="2" fillId="0" borderId="31" xfId="0" applyNumberFormat="1" applyFont="1" applyFill="1" applyBorder="1"/>
    <xf numFmtId="0" fontId="3" fillId="0" borderId="28" xfId="0" applyFont="1" applyFill="1" applyBorder="1"/>
    <xf numFmtId="0" fontId="4" fillId="0" borderId="0" xfId="0" applyFont="1" applyFill="1" applyAlignment="1"/>
    <xf numFmtId="0" fontId="2" fillId="0" borderId="16" xfId="0" applyFont="1" applyFill="1" applyBorder="1"/>
    <xf numFmtId="0" fontId="4" fillId="0" borderId="0" xfId="0" applyFont="1" applyFill="1" applyAlignment="1">
      <alignment horizontal="center"/>
    </xf>
    <xf numFmtId="0" fontId="2" fillId="0" borderId="56" xfId="0" applyFont="1" applyFill="1" applyBorder="1" applyAlignment="1">
      <alignment horizontal="center"/>
    </xf>
    <xf numFmtId="0" fontId="2" fillId="0" borderId="48" xfId="0" applyFont="1" applyFill="1" applyBorder="1" applyAlignment="1">
      <alignment horizontal="center"/>
    </xf>
    <xf numFmtId="0" fontId="2" fillId="0" borderId="58" xfId="0" applyFont="1" applyFill="1" applyBorder="1" applyAlignment="1">
      <alignment horizontal="center"/>
    </xf>
    <xf numFmtId="3" fontId="2" fillId="0" borderId="27" xfId="0" applyNumberFormat="1" applyFont="1" applyFill="1" applyBorder="1"/>
    <xf numFmtId="0" fontId="2" fillId="0" borderId="30" xfId="0" applyFont="1" applyFill="1" applyBorder="1" applyAlignment="1"/>
    <xf numFmtId="0" fontId="2" fillId="0" borderId="31" xfId="0" applyFont="1" applyFill="1" applyBorder="1" applyAlignment="1"/>
    <xf numFmtId="0" fontId="2" fillId="0" borderId="18" xfId="0" applyFont="1" applyFill="1" applyBorder="1" applyAlignment="1">
      <alignment horizontal="center"/>
    </xf>
    <xf numFmtId="0" fontId="2" fillId="0" borderId="14" xfId="0" applyFont="1" applyFill="1" applyBorder="1"/>
    <xf numFmtId="37" fontId="2" fillId="0" borderId="29" xfId="0" applyNumberFormat="1" applyFont="1" applyFill="1" applyBorder="1"/>
    <xf numFmtId="0" fontId="4" fillId="0" borderId="0" xfId="0" applyFont="1" applyFill="1" applyAlignment="1">
      <alignment horizontal="left" indent="2"/>
    </xf>
    <xf numFmtId="0" fontId="4" fillId="0" borderId="0" xfId="0" applyFont="1" applyFill="1" applyAlignment="1">
      <alignment horizontal="left"/>
    </xf>
    <xf numFmtId="0" fontId="0" fillId="0" borderId="0" xfId="0" applyFill="1" applyBorder="1"/>
    <xf numFmtId="3" fontId="1" fillId="0" borderId="0" xfId="0" applyNumberFormat="1" applyFont="1" applyFill="1" applyAlignment="1">
      <alignment horizontal="right"/>
    </xf>
    <xf numFmtId="3" fontId="2" fillId="0" borderId="21" xfId="0" applyNumberFormat="1" applyFont="1" applyFill="1" applyBorder="1"/>
    <xf numFmtId="3" fontId="1" fillId="0" borderId="11" xfId="0" applyNumberFormat="1" applyFont="1" applyFill="1" applyBorder="1"/>
    <xf numFmtId="0" fontId="1" fillId="0" borderId="6" xfId="0" applyFont="1" applyFill="1" applyBorder="1" applyAlignment="1">
      <alignment horizontal="center"/>
    </xf>
    <xf numFmtId="0" fontId="2" fillId="0" borderId="19" xfId="0" applyFont="1" applyFill="1" applyBorder="1" applyAlignment="1">
      <alignment horizontal="center"/>
    </xf>
    <xf numFmtId="0" fontId="2" fillId="0" borderId="21" xfId="0" applyFont="1" applyFill="1" applyBorder="1" applyAlignment="1">
      <alignment horizontal="center"/>
    </xf>
    <xf numFmtId="0" fontId="2" fillId="0" borderId="24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56" xfId="0" applyFont="1" applyFill="1" applyBorder="1"/>
    <xf numFmtId="0" fontId="2" fillId="0" borderId="50" xfId="0" applyFont="1" applyFill="1" applyBorder="1"/>
    <xf numFmtId="3" fontId="2" fillId="0" borderId="16" xfId="0" applyNumberFormat="1" applyFont="1" applyFill="1" applyBorder="1"/>
    <xf numFmtId="3" fontId="2" fillId="0" borderId="48" xfId="0" applyNumberFormat="1" applyFont="1" applyFill="1" applyBorder="1"/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8" xfId="0" applyFont="1" applyFill="1" applyBorder="1" applyAlignment="1">
      <alignment vertical="center"/>
    </xf>
    <xf numFmtId="0" fontId="1" fillId="0" borderId="9" xfId="0" applyFont="1" applyFill="1" applyBorder="1" applyAlignment="1">
      <alignment vertical="center"/>
    </xf>
    <xf numFmtId="0" fontId="2" fillId="0" borderId="57" xfId="0" applyFont="1" applyFill="1" applyBorder="1"/>
    <xf numFmtId="0" fontId="2" fillId="0" borderId="16" xfId="0" applyFont="1" applyFill="1" applyBorder="1" applyAlignment="1"/>
    <xf numFmtId="0" fontId="2" fillId="0" borderId="38" xfId="0" applyFont="1" applyFill="1" applyBorder="1" applyAlignment="1">
      <alignment horizontal="left"/>
    </xf>
    <xf numFmtId="0" fontId="2" fillId="0" borderId="54" xfId="0" applyFont="1" applyFill="1" applyBorder="1"/>
    <xf numFmtId="3" fontId="2" fillId="0" borderId="60" xfId="0" applyNumberFormat="1" applyFont="1" applyFill="1" applyBorder="1"/>
    <xf numFmtId="3" fontId="2" fillId="0" borderId="54" xfId="0" applyNumberFormat="1" applyFont="1" applyFill="1" applyBorder="1"/>
    <xf numFmtId="0" fontId="1" fillId="0" borderId="5" xfId="0" applyFont="1" applyFill="1" applyBorder="1"/>
    <xf numFmtId="3" fontId="1" fillId="0" borderId="7" xfId="0" applyNumberFormat="1" applyFont="1" applyFill="1" applyBorder="1"/>
    <xf numFmtId="3" fontId="2" fillId="0" borderId="40" xfId="0" applyNumberFormat="1" applyFont="1" applyFill="1" applyBorder="1"/>
    <xf numFmtId="3" fontId="2" fillId="0" borderId="41" xfId="0" applyNumberFormat="1" applyFont="1" applyFill="1" applyBorder="1"/>
    <xf numFmtId="0" fontId="1" fillId="0" borderId="46" xfId="0" applyFont="1" applyFill="1" applyBorder="1"/>
    <xf numFmtId="0" fontId="2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48" xfId="0" applyFont="1" applyFill="1" applyBorder="1" applyAlignment="1">
      <alignment horizontal="center" vertical="center"/>
    </xf>
    <xf numFmtId="0" fontId="1" fillId="0" borderId="56" xfId="0" applyFont="1" applyFill="1" applyBorder="1" applyAlignment="1">
      <alignment vertical="center"/>
    </xf>
    <xf numFmtId="0" fontId="1" fillId="0" borderId="48" xfId="0" applyFont="1" applyFill="1" applyBorder="1" applyAlignment="1">
      <alignment vertical="center"/>
    </xf>
    <xf numFmtId="10" fontId="1" fillId="0" borderId="0" xfId="0" applyNumberFormat="1" applyFont="1" applyFill="1"/>
    <xf numFmtId="0" fontId="1" fillId="0" borderId="0" xfId="0" applyFont="1" applyFill="1" applyAlignment="1">
      <alignment horizontal="left"/>
    </xf>
    <xf numFmtId="0" fontId="2" fillId="0" borderId="3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3" fontId="2" fillId="0" borderId="32" xfId="0" applyNumberFormat="1" applyFont="1" applyFill="1" applyBorder="1"/>
    <xf numFmtId="0" fontId="2" fillId="0" borderId="62" xfId="0" applyFont="1" applyFill="1" applyBorder="1"/>
    <xf numFmtId="3" fontId="1" fillId="0" borderId="26" xfId="0" applyNumberFormat="1" applyFont="1" applyFill="1" applyBorder="1"/>
    <xf numFmtId="3" fontId="2" fillId="0" borderId="26" xfId="0" applyNumberFormat="1" applyFont="1" applyFill="1" applyBorder="1"/>
    <xf numFmtId="0" fontId="2" fillId="0" borderId="7" xfId="0" applyFont="1" applyFill="1" applyBorder="1"/>
    <xf numFmtId="2" fontId="2" fillId="0" borderId="12" xfId="0" applyNumberFormat="1" applyFont="1" applyFill="1" applyBorder="1"/>
    <xf numFmtId="2" fontId="2" fillId="0" borderId="24" xfId="0" applyNumberFormat="1" applyFont="1" applyFill="1" applyBorder="1"/>
    <xf numFmtId="0" fontId="2" fillId="0" borderId="59" xfId="0" applyFont="1" applyFill="1" applyBorder="1"/>
    <xf numFmtId="0" fontId="2" fillId="0" borderId="39" xfId="0" quotePrefix="1" applyFont="1" applyFill="1" applyBorder="1" applyAlignment="1">
      <alignment horizontal="left"/>
    </xf>
    <xf numFmtId="3" fontId="1" fillId="0" borderId="17" xfId="0" applyNumberFormat="1" applyFont="1" applyFill="1" applyBorder="1"/>
    <xf numFmtId="4" fontId="2" fillId="0" borderId="17" xfId="0" applyNumberFormat="1" applyFont="1" applyFill="1" applyBorder="1"/>
    <xf numFmtId="0" fontId="2" fillId="0" borderId="1" xfId="0" quotePrefix="1" applyFont="1" applyFill="1" applyBorder="1" applyAlignment="1">
      <alignment horizontal="left"/>
    </xf>
    <xf numFmtId="3" fontId="2" fillId="0" borderId="2" xfId="0" applyNumberFormat="1" applyFont="1" applyFill="1" applyBorder="1"/>
    <xf numFmtId="3" fontId="2" fillId="0" borderId="4" xfId="0" applyNumberFormat="1" applyFont="1" applyFill="1" applyBorder="1" applyAlignment="1">
      <alignment horizontal="center"/>
    </xf>
    <xf numFmtId="0" fontId="2" fillId="0" borderId="5" xfId="0" quotePrefix="1" applyFont="1" applyFill="1" applyBorder="1" applyAlignment="1">
      <alignment horizontal="left"/>
    </xf>
    <xf numFmtId="0" fontId="2" fillId="0" borderId="1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56" xfId="0" applyFont="1" applyFill="1" applyBorder="1" applyAlignment="1">
      <alignment horizontal="center" vertical="center"/>
    </xf>
    <xf numFmtId="0" fontId="2" fillId="0" borderId="19" xfId="0" applyFont="1" applyFill="1" applyBorder="1" applyAlignment="1"/>
    <xf numFmtId="0" fontId="2" fillId="0" borderId="20" xfId="0" applyFont="1" applyFill="1" applyBorder="1" applyAlignment="1"/>
    <xf numFmtId="0" fontId="2" fillId="0" borderId="53" xfId="0" applyFont="1" applyFill="1" applyBorder="1" applyAlignment="1"/>
    <xf numFmtId="0" fontId="1" fillId="0" borderId="40" xfId="0" applyFont="1" applyFill="1" applyBorder="1" applyAlignment="1">
      <alignment vertical="center"/>
    </xf>
    <xf numFmtId="0" fontId="1" fillId="0" borderId="41" xfId="0" applyFont="1" applyFill="1" applyBorder="1" applyAlignment="1">
      <alignment vertical="center"/>
    </xf>
    <xf numFmtId="0" fontId="1" fillId="0" borderId="26" xfId="0" applyFont="1" applyFill="1" applyBorder="1"/>
    <xf numFmtId="3" fontId="3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left" indent="2"/>
    </xf>
    <xf numFmtId="3" fontId="3" fillId="0" borderId="0" xfId="0" applyNumberFormat="1" applyFont="1" applyAlignment="1">
      <alignment horizontal="left" indent="6"/>
    </xf>
    <xf numFmtId="0" fontId="1" fillId="0" borderId="22" xfId="0" applyFont="1" applyFill="1" applyBorder="1" applyAlignment="1">
      <alignment horizontal="center"/>
    </xf>
    <xf numFmtId="0" fontId="7" fillId="0" borderId="5" xfId="0" applyFont="1" applyFill="1" applyBorder="1"/>
    <xf numFmtId="0" fontId="1" fillId="0" borderId="61" xfId="0" applyFont="1" applyFill="1" applyBorder="1"/>
    <xf numFmtId="0" fontId="2" fillId="0" borderId="0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3" fontId="2" fillId="0" borderId="22" xfId="0" applyNumberFormat="1" applyFont="1" applyFill="1" applyBorder="1" applyAlignment="1">
      <alignment horizontal="center"/>
    </xf>
    <xf numFmtId="37" fontId="1" fillId="0" borderId="0" xfId="0" applyNumberFormat="1" applyFont="1" applyFill="1"/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2" fillId="0" borderId="33" xfId="0" applyFont="1" applyFill="1" applyBorder="1"/>
    <xf numFmtId="0" fontId="2" fillId="0" borderId="34" xfId="0" applyFont="1" applyFill="1" applyBorder="1"/>
    <xf numFmtId="0" fontId="2" fillId="0" borderId="34" xfId="0" applyFont="1" applyFill="1" applyBorder="1" applyAlignment="1">
      <alignment horizontal="center"/>
    </xf>
    <xf numFmtId="0" fontId="1" fillId="0" borderId="34" xfId="0" applyFont="1" applyFill="1" applyBorder="1" applyAlignment="1">
      <alignment horizontal="center"/>
    </xf>
    <xf numFmtId="0" fontId="2" fillId="0" borderId="35" xfId="0" quotePrefix="1" applyFont="1" applyFill="1" applyBorder="1" applyAlignment="1">
      <alignment horizontal="left"/>
    </xf>
    <xf numFmtId="0" fontId="2" fillId="0" borderId="41" xfId="0" applyFont="1" applyFill="1" applyBorder="1" applyAlignment="1">
      <alignment horizontal="center"/>
    </xf>
    <xf numFmtId="0" fontId="2" fillId="0" borderId="36" xfId="0" applyFont="1" applyFill="1" applyBorder="1"/>
    <xf numFmtId="3" fontId="2" fillId="0" borderId="23" xfId="0" applyNumberFormat="1" applyFont="1" applyFill="1" applyBorder="1"/>
    <xf numFmtId="0" fontId="2" fillId="0" borderId="37" xfId="0" applyFont="1" applyFill="1" applyBorder="1"/>
    <xf numFmtId="37" fontId="2" fillId="0" borderId="24" xfId="0" applyNumberFormat="1" applyFont="1" applyFill="1" applyBorder="1"/>
    <xf numFmtId="0" fontId="2" fillId="0" borderId="46" xfId="0" quotePrefix="1" applyFont="1" applyFill="1" applyBorder="1" applyAlignment="1">
      <alignment horizontal="left"/>
    </xf>
    <xf numFmtId="0" fontId="2" fillId="0" borderId="38" xfId="0" quotePrefix="1" applyFont="1" applyFill="1" applyBorder="1" applyAlignment="1">
      <alignment horizontal="left"/>
    </xf>
    <xf numFmtId="0" fontId="2" fillId="0" borderId="51" xfId="0" applyFont="1" applyFill="1" applyBorder="1"/>
    <xf numFmtId="0" fontId="2" fillId="0" borderId="47" xfId="0" applyFont="1" applyFill="1" applyBorder="1"/>
    <xf numFmtId="3" fontId="2" fillId="0" borderId="55" xfId="0" applyNumberFormat="1" applyFont="1" applyFill="1" applyBorder="1"/>
    <xf numFmtId="3" fontId="2" fillId="0" borderId="49" xfId="0" applyNumberFormat="1" applyFont="1" applyFill="1" applyBorder="1"/>
    <xf numFmtId="0" fontId="2" fillId="0" borderId="48" xfId="0" applyFont="1" applyFill="1" applyBorder="1"/>
    <xf numFmtId="0" fontId="1" fillId="0" borderId="39" xfId="0" applyFont="1" applyFill="1" applyBorder="1"/>
    <xf numFmtId="37" fontId="2" fillId="0" borderId="18" xfId="0" applyNumberFormat="1" applyFont="1" applyFill="1" applyBorder="1"/>
    <xf numFmtId="37" fontId="2" fillId="0" borderId="16" xfId="0" applyNumberFormat="1" applyFont="1" applyFill="1" applyBorder="1"/>
    <xf numFmtId="37" fontId="2" fillId="0" borderId="31" xfId="0" applyNumberFormat="1" applyFont="1" applyFill="1" applyBorder="1"/>
    <xf numFmtId="37" fontId="2" fillId="0" borderId="42" xfId="0" applyNumberFormat="1" applyFont="1" applyFill="1" applyBorder="1"/>
    <xf numFmtId="4" fontId="2" fillId="0" borderId="18" xfId="0" applyNumberFormat="1" applyFont="1" applyFill="1" applyBorder="1"/>
    <xf numFmtId="0" fontId="1" fillId="0" borderId="19" xfId="0" applyFont="1" applyFill="1" applyBorder="1" applyAlignment="1">
      <alignment horizontal="center"/>
    </xf>
    <xf numFmtId="0" fontId="1" fillId="0" borderId="37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56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/>
    </xf>
    <xf numFmtId="0" fontId="6" fillId="0" borderId="0" xfId="0" quotePrefix="1" applyFont="1" applyFill="1" applyAlignment="1">
      <alignment horizontal="center"/>
    </xf>
    <xf numFmtId="0" fontId="2" fillId="0" borderId="3" xfId="0" applyFont="1" applyFill="1" applyBorder="1" applyAlignment="1">
      <alignment horizontal="center" vertical="center"/>
    </xf>
    <xf numFmtId="0" fontId="2" fillId="0" borderId="56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/>
    </xf>
    <xf numFmtId="0" fontId="2" fillId="0" borderId="29" xfId="0" applyFont="1" applyFill="1" applyBorder="1" applyAlignment="1">
      <alignment horizontal="center" vertical="center"/>
    </xf>
    <xf numFmtId="0" fontId="2" fillId="0" borderId="30" xfId="0" applyFont="1" applyFill="1" applyBorder="1" applyAlignment="1">
      <alignment horizontal="center"/>
    </xf>
    <xf numFmtId="0" fontId="2" fillId="0" borderId="31" xfId="0" applyFont="1" applyFill="1" applyBorder="1" applyAlignment="1">
      <alignment horizontal="center"/>
    </xf>
    <xf numFmtId="0" fontId="1" fillId="0" borderId="30" xfId="0" applyFont="1" applyFill="1" applyBorder="1" applyAlignment="1">
      <alignment horizontal="center"/>
    </xf>
    <xf numFmtId="0" fontId="2" fillId="0" borderId="57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340"/>
  <sheetViews>
    <sheetView tabSelected="1" view="pageBreakPreview" topLeftCell="A270" zoomScale="90" zoomScaleNormal="90" zoomScaleSheetLayoutView="90" workbookViewId="0">
      <selection activeCell="J275" sqref="J275"/>
    </sheetView>
  </sheetViews>
  <sheetFormatPr baseColWidth="10" defaultColWidth="11.42578125" defaultRowHeight="12.75" x14ac:dyDescent="0.2"/>
  <cols>
    <col min="1" max="1" width="12.7109375" style="50" customWidth="1"/>
    <col min="2" max="2" width="19.42578125" style="50" customWidth="1"/>
    <col min="3" max="3" width="19" style="50" customWidth="1"/>
    <col min="4" max="4" width="20" style="50" customWidth="1"/>
    <col min="5" max="5" width="21.140625" style="50" customWidth="1"/>
    <col min="6" max="6" width="18.85546875" style="50" customWidth="1"/>
    <col min="7" max="7" width="19" style="50" customWidth="1"/>
    <col min="8" max="8" width="29" style="50" customWidth="1"/>
    <col min="9" max="9" width="5.140625" style="50" customWidth="1"/>
    <col min="10" max="10" width="9.28515625" style="50" customWidth="1"/>
    <col min="11" max="11" width="18.5703125" style="50" bestFit="1" customWidth="1"/>
    <col min="12" max="12" width="18.7109375" style="50" customWidth="1"/>
    <col min="13" max="13" width="18.5703125" style="50" customWidth="1"/>
    <col min="14" max="17" width="19.42578125" style="50" customWidth="1"/>
    <col min="18" max="18" width="17.5703125" style="50" customWidth="1"/>
    <col min="19" max="19" width="11.42578125" style="50"/>
    <col min="20" max="21" width="12.7109375" style="50" bestFit="1" customWidth="1"/>
    <col min="22" max="16384" width="11.42578125" style="50"/>
  </cols>
  <sheetData>
    <row r="1" spans="1:20" ht="5.25" customHeight="1" x14ac:dyDescent="0.2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0" s="51" customFormat="1" ht="19.5" x14ac:dyDescent="0.3">
      <c r="A2" s="241" t="s">
        <v>275</v>
      </c>
      <c r="B2" s="241"/>
      <c r="C2" s="241"/>
      <c r="D2" s="241"/>
      <c r="E2" s="241"/>
      <c r="F2" s="241"/>
      <c r="G2" s="241"/>
      <c r="H2" s="241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</row>
    <row r="3" spans="1:20" s="51" customFormat="1" ht="4.5" customHeight="1" x14ac:dyDescent="0.2">
      <c r="A3" s="8"/>
      <c r="B3" s="8"/>
      <c r="C3" s="8"/>
      <c r="D3" s="8"/>
      <c r="E3" s="8"/>
      <c r="F3" s="8"/>
      <c r="G3" s="8"/>
      <c r="H3" s="8"/>
      <c r="I3" s="8"/>
      <c r="J3" s="8"/>
      <c r="T3" s="8"/>
    </row>
    <row r="4" spans="1:20" s="51" customFormat="1" ht="15" x14ac:dyDescent="0.2">
      <c r="A4" s="52" t="s">
        <v>179</v>
      </c>
      <c r="B4" s="52"/>
      <c r="C4" s="52"/>
      <c r="D4" s="52"/>
      <c r="E4" s="52"/>
      <c r="F4" s="8"/>
      <c r="G4" s="8"/>
      <c r="H4" s="8"/>
      <c r="I4" s="8"/>
      <c r="J4" s="8"/>
      <c r="T4" s="8"/>
    </row>
    <row r="5" spans="1:20" s="51" customFormat="1" ht="15" x14ac:dyDescent="0.2">
      <c r="A5" s="240" t="s">
        <v>226</v>
      </c>
      <c r="B5" s="240"/>
      <c r="C5" s="240"/>
      <c r="D5" s="240"/>
      <c r="E5" s="240"/>
      <c r="F5" s="240"/>
      <c r="G5" s="240"/>
      <c r="H5" s="240"/>
      <c r="I5" s="8"/>
      <c r="J5" s="8"/>
      <c r="T5" s="8"/>
    </row>
    <row r="6" spans="1:20" s="51" customFormat="1" ht="9" customHeight="1" x14ac:dyDescent="0.2">
      <c r="A6" s="54"/>
      <c r="B6" s="8"/>
      <c r="C6" s="8"/>
      <c r="D6" s="8"/>
      <c r="E6" s="8"/>
      <c r="F6" s="8"/>
      <c r="G6" s="8"/>
      <c r="H6" s="8"/>
      <c r="I6" s="8"/>
      <c r="J6" s="8"/>
      <c r="T6" s="8"/>
    </row>
    <row r="7" spans="1:20" s="51" customFormat="1" ht="15" x14ac:dyDescent="0.2">
      <c r="A7" s="52" t="s">
        <v>0</v>
      </c>
      <c r="B7" s="52"/>
      <c r="C7" s="52"/>
      <c r="D7" s="52"/>
      <c r="E7" s="52"/>
      <c r="F7" s="8"/>
      <c r="G7" s="8"/>
      <c r="H7" s="8"/>
      <c r="I7" s="8"/>
      <c r="J7" s="8"/>
      <c r="T7" s="8"/>
    </row>
    <row r="8" spans="1:20" s="51" customFormat="1" ht="9" customHeight="1" x14ac:dyDescent="0.2">
      <c r="A8" s="52"/>
      <c r="B8" s="52"/>
      <c r="C8" s="52"/>
      <c r="D8" s="52"/>
      <c r="E8" s="52"/>
      <c r="F8" s="8"/>
      <c r="G8" s="8"/>
      <c r="H8" s="8"/>
      <c r="I8" s="8"/>
      <c r="J8" s="8"/>
      <c r="T8" s="8"/>
    </row>
    <row r="9" spans="1:20" s="51" customFormat="1" ht="15" x14ac:dyDescent="0.2">
      <c r="A9" s="52" t="s">
        <v>1</v>
      </c>
      <c r="B9" s="52"/>
      <c r="C9" s="8"/>
      <c r="D9" s="8"/>
      <c r="E9" s="8"/>
      <c r="F9" s="8"/>
      <c r="G9" s="53" t="s">
        <v>197</v>
      </c>
      <c r="H9" s="8"/>
      <c r="I9" s="8"/>
      <c r="J9" s="8"/>
      <c r="T9" s="8"/>
    </row>
    <row r="10" spans="1:20" s="51" customFormat="1" ht="15" x14ac:dyDescent="0.2">
      <c r="A10" s="54" t="s">
        <v>227</v>
      </c>
      <c r="B10" s="8"/>
      <c r="C10" s="8"/>
      <c r="D10" s="8"/>
      <c r="E10" s="8"/>
      <c r="F10" s="8"/>
      <c r="G10" s="53" t="s">
        <v>197</v>
      </c>
      <c r="H10" s="8"/>
      <c r="I10" s="8"/>
      <c r="J10" s="8"/>
      <c r="T10" s="8"/>
    </row>
    <row r="11" spans="1:20" s="51" customFormat="1" ht="15" x14ac:dyDescent="0.2">
      <c r="A11" s="55" t="s">
        <v>2</v>
      </c>
      <c r="B11" s="52"/>
      <c r="C11" s="52"/>
      <c r="D11" s="52"/>
      <c r="E11" s="52"/>
      <c r="F11" s="8"/>
      <c r="G11" s="53" t="s">
        <v>197</v>
      </c>
      <c r="H11" s="8"/>
      <c r="I11" s="8"/>
      <c r="J11" s="8"/>
      <c r="T11" s="8"/>
    </row>
    <row r="12" spans="1:20" s="51" customFormat="1" ht="15" x14ac:dyDescent="0.2">
      <c r="A12" s="61" t="s">
        <v>255</v>
      </c>
      <c r="B12" s="8"/>
      <c r="C12" s="8"/>
      <c r="D12" s="8"/>
      <c r="E12" s="8"/>
      <c r="F12" s="8"/>
      <c r="G12" s="54"/>
      <c r="H12" s="8"/>
      <c r="I12" s="8"/>
      <c r="J12" s="8"/>
      <c r="T12" s="8"/>
    </row>
    <row r="13" spans="1:20" s="51" customFormat="1" ht="15" x14ac:dyDescent="0.2">
      <c r="A13" s="54" t="s">
        <v>257</v>
      </c>
      <c r="B13" s="8"/>
      <c r="C13" s="8"/>
      <c r="D13" s="8"/>
      <c r="E13" s="8"/>
      <c r="F13" s="8"/>
      <c r="G13" s="8"/>
      <c r="H13" s="8"/>
      <c r="I13" s="8"/>
      <c r="J13" s="8"/>
      <c r="T13" s="8"/>
    </row>
    <row r="14" spans="1:20" s="51" customFormat="1" ht="15" x14ac:dyDescent="0.2">
      <c r="A14" s="61" t="s">
        <v>256</v>
      </c>
      <c r="B14" s="8"/>
      <c r="C14" s="8"/>
      <c r="D14" s="8"/>
      <c r="E14" s="8"/>
      <c r="F14" s="8"/>
      <c r="G14" s="8"/>
      <c r="H14" s="8"/>
      <c r="I14" s="8"/>
      <c r="J14" s="8"/>
      <c r="T14" s="8"/>
    </row>
    <row r="15" spans="1:20" s="51" customFormat="1" ht="15" x14ac:dyDescent="0.2">
      <c r="A15" s="55" t="s">
        <v>3</v>
      </c>
      <c r="B15" s="52"/>
      <c r="C15" s="52"/>
      <c r="D15" s="52"/>
      <c r="E15" s="8"/>
      <c r="F15" s="8"/>
      <c r="G15" s="8"/>
      <c r="H15" s="8"/>
      <c r="I15" s="8"/>
      <c r="J15" s="8"/>
      <c r="T15" s="8"/>
    </row>
    <row r="16" spans="1:20" s="51" customFormat="1" ht="15" x14ac:dyDescent="0.2">
      <c r="A16" s="54" t="s">
        <v>4</v>
      </c>
      <c r="B16" s="8"/>
      <c r="C16" s="8"/>
      <c r="D16" s="8"/>
      <c r="E16" s="8"/>
      <c r="F16" s="8"/>
      <c r="G16" s="8"/>
      <c r="H16" s="8"/>
      <c r="I16" s="8"/>
      <c r="J16" s="8"/>
      <c r="T16" s="8"/>
    </row>
    <row r="17" spans="1:20" s="51" customFormat="1" ht="15" x14ac:dyDescent="0.2">
      <c r="A17" s="52" t="s">
        <v>5</v>
      </c>
      <c r="B17" s="52"/>
      <c r="C17" s="52"/>
      <c r="D17" s="52"/>
      <c r="E17" s="8"/>
      <c r="F17" s="8"/>
      <c r="G17" s="8"/>
      <c r="H17" s="8"/>
      <c r="I17" s="8"/>
      <c r="J17" s="8"/>
      <c r="T17" s="8"/>
    </row>
    <row r="18" spans="1:20" s="51" customFormat="1" ht="15" x14ac:dyDescent="0.2">
      <c r="A18" s="167" t="s">
        <v>241</v>
      </c>
      <c r="B18" s="8"/>
      <c r="C18" s="8"/>
      <c r="D18" s="54" t="s">
        <v>210</v>
      </c>
      <c r="E18" s="8"/>
      <c r="F18" s="134" t="s">
        <v>225</v>
      </c>
      <c r="G18" s="57">
        <v>8568520000</v>
      </c>
      <c r="H18" s="166" t="s">
        <v>197</v>
      </c>
      <c r="I18" s="8"/>
      <c r="J18" s="8"/>
      <c r="T18" s="8"/>
    </row>
    <row r="19" spans="1:20" s="51" customFormat="1" ht="15" x14ac:dyDescent="0.2">
      <c r="A19" s="58" t="s">
        <v>6</v>
      </c>
      <c r="B19" s="8"/>
      <c r="C19" s="54" t="s">
        <v>197</v>
      </c>
      <c r="D19" s="54" t="s">
        <v>211</v>
      </c>
      <c r="F19" s="134" t="s">
        <v>225</v>
      </c>
      <c r="G19" s="57">
        <v>4891950729</v>
      </c>
      <c r="H19" s="8"/>
      <c r="I19" s="8"/>
      <c r="J19" s="8"/>
      <c r="T19" s="8"/>
    </row>
    <row r="20" spans="1:20" s="51" customFormat="1" ht="15" x14ac:dyDescent="0.2">
      <c r="A20" s="58"/>
      <c r="B20" s="8"/>
      <c r="C20" s="54" t="s">
        <v>197</v>
      </c>
      <c r="D20" s="54" t="s">
        <v>209</v>
      </c>
      <c r="F20" s="134" t="s">
        <v>225</v>
      </c>
      <c r="G20" s="57">
        <v>934320680</v>
      </c>
      <c r="H20" s="8"/>
      <c r="I20" s="8"/>
      <c r="J20" s="8"/>
      <c r="T20" s="8"/>
    </row>
    <row r="21" spans="1:20" s="51" customFormat="1" ht="15" x14ac:dyDescent="0.2">
      <c r="A21" s="59" t="s">
        <v>7</v>
      </c>
      <c r="B21" s="52"/>
      <c r="C21" s="52"/>
      <c r="D21" s="52"/>
      <c r="E21" s="52"/>
      <c r="F21" s="8"/>
      <c r="G21" s="8"/>
      <c r="H21" s="8"/>
      <c r="I21" s="8"/>
      <c r="J21" s="8"/>
      <c r="T21" s="8"/>
    </row>
    <row r="22" spans="1:20" s="51" customFormat="1" ht="15" x14ac:dyDescent="0.2">
      <c r="A22" s="54" t="s">
        <v>261</v>
      </c>
      <c r="B22" s="8"/>
      <c r="C22" s="8"/>
      <c r="D22" s="8" t="s">
        <v>197</v>
      </c>
      <c r="E22" s="8"/>
      <c r="F22" s="8"/>
      <c r="G22" s="8"/>
      <c r="H22" s="8"/>
      <c r="I22" s="8"/>
      <c r="J22" s="8"/>
      <c r="T22" s="8"/>
    </row>
    <row r="23" spans="1:20" s="51" customFormat="1" ht="15" x14ac:dyDescent="0.2">
      <c r="A23" s="54" t="s">
        <v>277</v>
      </c>
      <c r="B23" s="8"/>
      <c r="C23" s="8"/>
      <c r="D23" s="8" t="s">
        <v>197</v>
      </c>
      <c r="E23" s="8"/>
      <c r="F23" s="8"/>
      <c r="G23" s="8"/>
      <c r="H23" s="8"/>
      <c r="I23" s="8"/>
      <c r="J23" s="8"/>
      <c r="T23" s="8"/>
    </row>
    <row r="24" spans="1:20" s="51" customFormat="1" ht="15" x14ac:dyDescent="0.2">
      <c r="A24" s="54" t="s">
        <v>278</v>
      </c>
      <c r="B24" s="8"/>
      <c r="C24" s="8"/>
      <c r="D24" s="8"/>
      <c r="E24" s="8"/>
      <c r="F24" s="8"/>
      <c r="G24" s="8"/>
      <c r="H24" s="8"/>
      <c r="I24" s="8"/>
      <c r="J24" s="8"/>
      <c r="T24" s="8"/>
    </row>
    <row r="25" spans="1:20" s="51" customFormat="1" ht="15" x14ac:dyDescent="0.2">
      <c r="A25" s="52" t="s">
        <v>8</v>
      </c>
      <c r="B25" s="8"/>
      <c r="C25" s="8"/>
      <c r="D25" s="8"/>
      <c r="E25" s="8"/>
      <c r="F25" s="8"/>
      <c r="G25" s="8"/>
      <c r="H25" s="8"/>
      <c r="I25" s="8"/>
      <c r="J25" s="8"/>
      <c r="T25" s="8"/>
    </row>
    <row r="26" spans="1:20" s="51" customFormat="1" ht="15" x14ac:dyDescent="0.2">
      <c r="A26" s="8"/>
      <c r="B26" s="8" t="s">
        <v>9</v>
      </c>
      <c r="C26" s="8"/>
      <c r="D26" s="8"/>
      <c r="E26" s="56"/>
      <c r="F26" s="8" t="s">
        <v>180</v>
      </c>
      <c r="G26" s="8"/>
      <c r="H26" s="8"/>
      <c r="I26" s="8"/>
      <c r="J26" s="8"/>
      <c r="T26" s="8"/>
    </row>
    <row r="27" spans="1:20" s="51" customFormat="1" ht="15" x14ac:dyDescent="0.2">
      <c r="A27" s="8"/>
      <c r="B27" s="8" t="s">
        <v>11</v>
      </c>
      <c r="C27" s="8"/>
      <c r="D27" s="8"/>
      <c r="E27" s="56"/>
      <c r="F27" s="8" t="s">
        <v>21</v>
      </c>
      <c r="G27" s="8"/>
      <c r="H27" s="8"/>
      <c r="I27" s="8"/>
      <c r="J27" s="8"/>
      <c r="T27" s="8"/>
    </row>
    <row r="28" spans="1:20" s="51" customFormat="1" ht="15" x14ac:dyDescent="0.2">
      <c r="A28" s="8"/>
      <c r="B28" s="54" t="s">
        <v>220</v>
      </c>
      <c r="C28" s="8"/>
      <c r="D28" s="8"/>
      <c r="E28" s="56"/>
      <c r="F28" s="54" t="s">
        <v>191</v>
      </c>
      <c r="G28" s="8"/>
      <c r="H28" s="8"/>
      <c r="I28" s="8"/>
      <c r="J28" s="8"/>
      <c r="T28" s="8"/>
    </row>
    <row r="29" spans="1:20" s="51" customFormat="1" ht="15" x14ac:dyDescent="0.2">
      <c r="A29" s="8"/>
      <c r="B29" s="54" t="s">
        <v>220</v>
      </c>
      <c r="C29" s="8"/>
      <c r="D29" s="8"/>
      <c r="E29" s="56"/>
      <c r="F29" s="58" t="s">
        <v>22</v>
      </c>
      <c r="G29" s="8"/>
      <c r="H29" s="8"/>
      <c r="I29" s="8"/>
      <c r="J29" s="8"/>
      <c r="T29" s="8"/>
    </row>
    <row r="30" spans="1:20" s="51" customFormat="1" ht="15" x14ac:dyDescent="0.2">
      <c r="A30" s="8"/>
      <c r="B30" s="60" t="s">
        <v>221</v>
      </c>
      <c r="C30" s="8"/>
      <c r="D30" s="8"/>
      <c r="E30" s="56"/>
      <c r="F30" s="167" t="s">
        <v>192</v>
      </c>
      <c r="H30" s="8"/>
      <c r="I30" s="8"/>
      <c r="J30" s="8"/>
      <c r="T30" s="8"/>
    </row>
    <row r="31" spans="1:20" s="51" customFormat="1" ht="15" x14ac:dyDescent="0.2">
      <c r="A31" s="8"/>
      <c r="B31" s="60" t="s">
        <v>221</v>
      </c>
      <c r="C31" s="8"/>
      <c r="D31" s="8"/>
      <c r="E31" s="56"/>
      <c r="F31" s="8" t="s">
        <v>28</v>
      </c>
      <c r="G31" s="8"/>
      <c r="H31" s="8"/>
      <c r="I31" s="8"/>
      <c r="J31" s="8"/>
      <c r="T31" s="8"/>
    </row>
    <row r="32" spans="1:20" s="51" customFormat="1" ht="15" x14ac:dyDescent="0.2">
      <c r="A32" s="8"/>
      <c r="B32" s="60" t="s">
        <v>221</v>
      </c>
      <c r="C32" s="8"/>
      <c r="D32" s="8"/>
      <c r="E32" s="56"/>
      <c r="F32" s="54" t="s">
        <v>222</v>
      </c>
      <c r="G32" s="8"/>
      <c r="H32" s="8"/>
      <c r="I32" s="8"/>
      <c r="J32" s="8"/>
      <c r="T32" s="8"/>
    </row>
    <row r="33" spans="1:20" s="51" customFormat="1" ht="15" x14ac:dyDescent="0.2">
      <c r="A33" s="8"/>
      <c r="B33" s="8" t="s">
        <v>23</v>
      </c>
      <c r="C33" s="8"/>
      <c r="D33" s="8"/>
      <c r="E33" s="56"/>
      <c r="F33" s="61" t="s">
        <v>193</v>
      </c>
      <c r="G33" s="8"/>
      <c r="H33" s="8"/>
      <c r="I33" s="8"/>
      <c r="J33" s="8"/>
      <c r="T33" s="8"/>
    </row>
    <row r="34" spans="1:20" s="51" customFormat="1" ht="15" x14ac:dyDescent="0.2">
      <c r="A34" s="8"/>
      <c r="B34" s="8" t="s">
        <v>25</v>
      </c>
      <c r="C34" s="8"/>
      <c r="D34" s="8"/>
      <c r="E34" s="8"/>
      <c r="F34" s="54" t="s">
        <v>262</v>
      </c>
      <c r="G34" s="8"/>
      <c r="H34" s="8"/>
      <c r="I34" s="8"/>
      <c r="J34" s="8"/>
      <c r="T34" s="8"/>
    </row>
    <row r="35" spans="1:20" s="51" customFormat="1" ht="15" x14ac:dyDescent="0.2">
      <c r="A35" s="8"/>
      <c r="B35" s="54" t="s">
        <v>195</v>
      </c>
      <c r="C35" s="8"/>
      <c r="D35" s="8"/>
      <c r="E35" s="8"/>
      <c r="F35" s="54" t="s">
        <v>246</v>
      </c>
      <c r="G35" s="8"/>
      <c r="H35" s="54" t="s">
        <v>197</v>
      </c>
      <c r="I35" s="8"/>
      <c r="J35" s="8"/>
      <c r="T35" s="8"/>
    </row>
    <row r="36" spans="1:20" s="51" customFormat="1" ht="15" x14ac:dyDescent="0.2">
      <c r="A36" s="8"/>
      <c r="B36" s="62" t="s">
        <v>194</v>
      </c>
      <c r="C36" s="54"/>
      <c r="D36" s="54" t="s">
        <v>197</v>
      </c>
      <c r="E36" s="54" t="s">
        <v>197</v>
      </c>
      <c r="F36" s="54" t="s">
        <v>197</v>
      </c>
      <c r="G36" s="54" t="s">
        <v>197</v>
      </c>
      <c r="I36" s="8"/>
      <c r="J36" s="8"/>
      <c r="T36" s="8"/>
    </row>
    <row r="37" spans="1:20" s="51" customFormat="1" ht="15" x14ac:dyDescent="0.2">
      <c r="A37" s="8"/>
      <c r="B37" s="54" t="s">
        <v>245</v>
      </c>
      <c r="F37" s="54" t="s">
        <v>208</v>
      </c>
      <c r="I37" s="8"/>
      <c r="J37" s="8"/>
      <c r="T37" s="8"/>
    </row>
    <row r="38" spans="1:20" s="51" customFormat="1" ht="15" x14ac:dyDescent="0.2">
      <c r="A38" s="8"/>
      <c r="B38" s="54" t="s">
        <v>263</v>
      </c>
      <c r="C38" s="8"/>
      <c r="D38" s="8"/>
      <c r="E38" s="8"/>
      <c r="F38" s="54" t="s">
        <v>224</v>
      </c>
      <c r="G38" s="8"/>
      <c r="I38" s="8"/>
      <c r="J38" s="8"/>
      <c r="T38" s="8"/>
    </row>
    <row r="39" spans="1:20" s="51" customFormat="1" ht="15" x14ac:dyDescent="0.2">
      <c r="A39" s="8"/>
      <c r="B39" s="54" t="s">
        <v>219</v>
      </c>
      <c r="C39" s="8"/>
      <c r="D39" s="8"/>
      <c r="E39" s="8"/>
      <c r="F39" s="54" t="s">
        <v>201</v>
      </c>
      <c r="G39" s="8"/>
      <c r="I39" s="8"/>
      <c r="J39" s="8"/>
      <c r="T39" s="8"/>
    </row>
    <row r="40" spans="1:20" s="51" customFormat="1" ht="15" x14ac:dyDescent="0.2">
      <c r="A40" s="8"/>
      <c r="B40" s="54" t="s">
        <v>270</v>
      </c>
      <c r="C40" s="8"/>
      <c r="D40" s="8"/>
      <c r="E40" s="8"/>
      <c r="F40" s="54" t="s">
        <v>271</v>
      </c>
      <c r="G40" s="8"/>
      <c r="I40" s="8"/>
      <c r="J40" s="8"/>
      <c r="T40" s="8"/>
    </row>
    <row r="41" spans="1:20" s="51" customFormat="1" ht="15" x14ac:dyDescent="0.2">
      <c r="A41" s="8"/>
      <c r="B41" s="54" t="s">
        <v>264</v>
      </c>
      <c r="C41" s="8"/>
      <c r="D41" s="8"/>
      <c r="E41" s="8"/>
      <c r="F41" s="54" t="s">
        <v>207</v>
      </c>
      <c r="G41" s="8"/>
      <c r="I41" s="8"/>
      <c r="J41" s="8"/>
      <c r="T41" s="8"/>
    </row>
    <row r="42" spans="1:20" s="51" customFormat="1" ht="15" x14ac:dyDescent="0.2">
      <c r="A42" s="8"/>
      <c r="B42" s="54" t="s">
        <v>265</v>
      </c>
      <c r="C42" s="8"/>
      <c r="D42" s="8"/>
      <c r="E42" s="8"/>
      <c r="F42" s="54" t="s">
        <v>266</v>
      </c>
      <c r="G42" s="8"/>
      <c r="I42" s="8"/>
      <c r="J42" s="8"/>
      <c r="T42" s="8"/>
    </row>
    <row r="43" spans="1:20" s="51" customFormat="1" ht="15" x14ac:dyDescent="0.2">
      <c r="A43" s="8"/>
      <c r="B43" s="54" t="s">
        <v>267</v>
      </c>
      <c r="C43" s="8"/>
      <c r="D43" s="8"/>
      <c r="E43" s="8"/>
      <c r="F43" s="54" t="s">
        <v>268</v>
      </c>
      <c r="G43" s="8"/>
      <c r="I43" s="8"/>
      <c r="J43" s="8"/>
      <c r="T43" s="8"/>
    </row>
    <row r="44" spans="1:20" s="51" customFormat="1" ht="15" x14ac:dyDescent="0.2">
      <c r="A44" s="8"/>
      <c r="B44" s="54" t="s">
        <v>272</v>
      </c>
      <c r="C44" s="8"/>
      <c r="D44" s="8"/>
      <c r="E44" s="8"/>
      <c r="F44" s="54" t="s">
        <v>248</v>
      </c>
      <c r="G44" s="8"/>
      <c r="I44" s="8"/>
      <c r="J44" s="8"/>
      <c r="T44" s="8"/>
    </row>
    <row r="45" spans="1:20" s="51" customFormat="1" ht="15" x14ac:dyDescent="0.2">
      <c r="A45" s="8"/>
      <c r="B45" s="54" t="s">
        <v>217</v>
      </c>
      <c r="F45" s="54" t="s">
        <v>252</v>
      </c>
      <c r="I45" s="8"/>
      <c r="J45" s="8"/>
      <c r="T45" s="8"/>
    </row>
    <row r="46" spans="1:20" s="51" customFormat="1" ht="15" x14ac:dyDescent="0.2">
      <c r="A46" s="8"/>
      <c r="B46" s="54" t="s">
        <v>281</v>
      </c>
      <c r="C46" s="54"/>
      <c r="D46" s="54"/>
      <c r="E46" s="54"/>
      <c r="F46" s="54" t="s">
        <v>283</v>
      </c>
      <c r="G46" s="54"/>
      <c r="I46" s="8"/>
      <c r="J46" s="8"/>
      <c r="T46" s="8"/>
    </row>
    <row r="47" spans="1:20" s="51" customFormat="1" ht="15" x14ac:dyDescent="0.2">
      <c r="A47" s="8"/>
      <c r="B47" s="54" t="s">
        <v>276</v>
      </c>
      <c r="C47" s="8"/>
      <c r="D47" s="8"/>
      <c r="E47" s="8"/>
      <c r="F47" s="54" t="s">
        <v>279</v>
      </c>
      <c r="G47" s="8"/>
      <c r="H47" s="8"/>
      <c r="I47" s="8"/>
      <c r="J47" s="8"/>
      <c r="T47" s="8"/>
    </row>
    <row r="48" spans="1:20" s="51" customFormat="1" ht="15" x14ac:dyDescent="0.2">
      <c r="A48" s="8"/>
      <c r="B48" s="54" t="s">
        <v>216</v>
      </c>
      <c r="C48" s="8"/>
      <c r="D48" s="8"/>
      <c r="E48" s="8"/>
      <c r="F48" s="54" t="s">
        <v>280</v>
      </c>
      <c r="G48" s="8"/>
      <c r="H48" s="8"/>
      <c r="I48" s="8"/>
      <c r="J48" s="8"/>
      <c r="T48" s="8"/>
    </row>
    <row r="49" spans="1:21" s="51" customFormat="1" ht="15" x14ac:dyDescent="0.2">
      <c r="A49" s="8"/>
      <c r="B49" s="54" t="s">
        <v>274</v>
      </c>
      <c r="C49" s="8"/>
      <c r="D49" s="8"/>
      <c r="E49" s="8"/>
      <c r="F49" s="54" t="s">
        <v>250</v>
      </c>
      <c r="G49" s="8"/>
      <c r="H49" s="8"/>
      <c r="I49" s="8"/>
      <c r="J49" s="8"/>
      <c r="T49" s="8"/>
    </row>
    <row r="50" spans="1:21" s="51" customFormat="1" ht="15" x14ac:dyDescent="0.2">
      <c r="A50" s="8"/>
      <c r="B50" s="54" t="s">
        <v>206</v>
      </c>
      <c r="F50" s="54" t="s">
        <v>205</v>
      </c>
      <c r="G50" s="54" t="s">
        <v>197</v>
      </c>
      <c r="H50" s="8"/>
      <c r="I50" s="8"/>
      <c r="J50" s="8"/>
      <c r="T50" s="8"/>
    </row>
    <row r="51" spans="1:21" s="51" customFormat="1" ht="15" x14ac:dyDescent="0.2">
      <c r="A51" s="8"/>
      <c r="B51" s="54" t="s">
        <v>218</v>
      </c>
      <c r="E51" s="51" t="s">
        <v>197</v>
      </c>
      <c r="F51" s="54" t="s">
        <v>251</v>
      </c>
      <c r="G51" s="54"/>
      <c r="H51" s="8"/>
      <c r="I51" s="8"/>
      <c r="J51" s="8"/>
      <c r="T51" s="8"/>
    </row>
    <row r="52" spans="1:21" s="51" customFormat="1" ht="15" x14ac:dyDescent="0.2">
      <c r="A52" s="8"/>
      <c r="B52" s="54" t="s">
        <v>269</v>
      </c>
      <c r="F52" s="54" t="s">
        <v>247</v>
      </c>
      <c r="G52" s="54"/>
      <c r="H52" s="8"/>
      <c r="I52" s="8"/>
      <c r="J52" s="8"/>
      <c r="T52" s="8"/>
    </row>
    <row r="53" spans="1:21" s="51" customFormat="1" ht="15" x14ac:dyDescent="0.2">
      <c r="A53" s="8"/>
      <c r="B53" s="54" t="s">
        <v>273</v>
      </c>
      <c r="F53" s="54" t="s">
        <v>196</v>
      </c>
      <c r="G53" s="8"/>
      <c r="H53" s="8"/>
      <c r="I53" s="8"/>
      <c r="J53" s="8"/>
      <c r="T53" s="8"/>
    </row>
    <row r="54" spans="1:21" s="51" customFormat="1" ht="9" customHeight="1" x14ac:dyDescent="0.2">
      <c r="A54" s="8"/>
      <c r="B54" s="54"/>
      <c r="F54" s="54"/>
      <c r="G54" s="8"/>
      <c r="H54" s="8"/>
      <c r="I54" s="8"/>
      <c r="J54" s="8"/>
      <c r="T54" s="8"/>
    </row>
    <row r="55" spans="1:21" s="51" customFormat="1" ht="15" x14ac:dyDescent="0.2">
      <c r="A55" s="52" t="s">
        <v>30</v>
      </c>
      <c r="B55" s="52"/>
      <c r="C55" s="52"/>
      <c r="D55" s="52"/>
      <c r="E55" s="52"/>
      <c r="F55" s="8"/>
      <c r="G55" s="8"/>
      <c r="H55" s="8"/>
      <c r="I55" s="8"/>
      <c r="J55" s="8"/>
      <c r="T55" s="8"/>
    </row>
    <row r="56" spans="1:21" s="51" customFormat="1" ht="9" customHeight="1" x14ac:dyDescent="0.2">
      <c r="A56" s="52"/>
      <c r="B56" s="52"/>
      <c r="C56" s="52"/>
      <c r="D56" s="52"/>
      <c r="E56" s="52"/>
      <c r="F56" s="8"/>
      <c r="G56" s="8"/>
      <c r="H56" s="8"/>
      <c r="I56" s="8"/>
      <c r="J56" s="8"/>
      <c r="T56" s="8"/>
    </row>
    <row r="57" spans="1:21" s="51" customFormat="1" ht="15" x14ac:dyDescent="0.2">
      <c r="A57" s="52" t="s">
        <v>31</v>
      </c>
      <c r="B57" s="52"/>
      <c r="C57" s="52"/>
      <c r="D57" s="52"/>
      <c r="E57" s="8"/>
      <c r="F57" s="8"/>
      <c r="G57" s="8"/>
      <c r="H57" s="8"/>
      <c r="I57" s="8"/>
      <c r="J57" s="8"/>
      <c r="T57" s="8"/>
    </row>
    <row r="58" spans="1:21" s="51" customFormat="1" ht="15" x14ac:dyDescent="0.2">
      <c r="A58" s="54" t="s">
        <v>254</v>
      </c>
      <c r="B58" s="8"/>
      <c r="C58" s="8"/>
      <c r="D58" s="8"/>
      <c r="E58" s="8"/>
      <c r="F58" s="8"/>
      <c r="G58" s="8"/>
      <c r="H58" s="8"/>
      <c r="I58" s="8"/>
      <c r="J58" s="8"/>
      <c r="T58" s="8"/>
    </row>
    <row r="59" spans="1:21" s="51" customFormat="1" ht="15" x14ac:dyDescent="0.2">
      <c r="A59" s="167" t="s">
        <v>253</v>
      </c>
      <c r="B59" s="8"/>
      <c r="C59" s="8"/>
      <c r="D59" s="8"/>
      <c r="E59" s="8"/>
      <c r="F59" s="8"/>
      <c r="G59" s="8"/>
      <c r="H59" s="8"/>
      <c r="I59" s="8"/>
      <c r="J59" s="8"/>
      <c r="T59" s="8"/>
    </row>
    <row r="60" spans="1:21" s="51" customFormat="1" ht="15" customHeight="1" x14ac:dyDescent="0.2">
      <c r="A60" s="167" t="s">
        <v>242</v>
      </c>
      <c r="B60" s="63">
        <v>7345.93</v>
      </c>
      <c r="C60" s="8"/>
      <c r="D60" s="8"/>
      <c r="E60" s="8"/>
      <c r="F60" s="8"/>
      <c r="G60" s="8"/>
      <c r="H60" s="8"/>
      <c r="I60" s="8"/>
      <c r="J60" s="8"/>
      <c r="T60" s="64"/>
    </row>
    <row r="61" spans="1:21" s="51" customFormat="1" ht="15" customHeight="1" thickBot="1" x14ac:dyDescent="0.25">
      <c r="A61" s="52" t="s">
        <v>38</v>
      </c>
      <c r="B61" s="52" t="s">
        <v>39</v>
      </c>
      <c r="C61" s="65"/>
      <c r="D61" s="65"/>
      <c r="E61" s="65"/>
      <c r="F61" s="65"/>
      <c r="G61" s="8"/>
      <c r="H61" s="8"/>
      <c r="I61" s="8"/>
      <c r="J61" s="8"/>
      <c r="T61" s="64"/>
    </row>
    <row r="62" spans="1:21" s="51" customFormat="1" ht="15" customHeight="1" x14ac:dyDescent="0.2">
      <c r="A62" s="8"/>
      <c r="B62" s="43" t="s">
        <v>12</v>
      </c>
      <c r="C62" s="8"/>
      <c r="D62" s="8"/>
      <c r="E62" s="8"/>
      <c r="F62" s="8"/>
      <c r="G62" s="138" t="s">
        <v>42</v>
      </c>
      <c r="H62" s="139" t="s">
        <v>43</v>
      </c>
      <c r="I62" s="8"/>
      <c r="J62" s="8"/>
      <c r="T62" s="64"/>
    </row>
    <row r="63" spans="1:21" s="51" customFormat="1" ht="15" x14ac:dyDescent="0.2">
      <c r="A63" s="8"/>
      <c r="B63" s="3"/>
      <c r="C63" s="19"/>
      <c r="D63" s="19"/>
      <c r="E63" s="19"/>
      <c r="F63" s="19"/>
      <c r="G63" s="100" t="s">
        <v>44</v>
      </c>
      <c r="H63" s="140" t="s">
        <v>45</v>
      </c>
      <c r="I63" s="8"/>
      <c r="J63" s="8"/>
      <c r="T63" s="64"/>
      <c r="U63" s="67"/>
    </row>
    <row r="64" spans="1:21" s="51" customFormat="1" ht="15" x14ac:dyDescent="0.2">
      <c r="A64" s="54" t="s">
        <v>197</v>
      </c>
      <c r="B64" s="68" t="s">
        <v>46</v>
      </c>
      <c r="C64" s="19"/>
      <c r="D64" s="19"/>
      <c r="E64" s="19"/>
      <c r="F64" s="19"/>
      <c r="G64" s="69">
        <v>40139311.719999999</v>
      </c>
      <c r="H64" s="70">
        <f>G64*B60-25972052-23327707-16</f>
        <v>294811274368.29962</v>
      </c>
      <c r="I64" s="8"/>
      <c r="J64" s="8"/>
      <c r="T64" s="64"/>
    </row>
    <row r="65" spans="1:20" s="51" customFormat="1" ht="15" x14ac:dyDescent="0.2">
      <c r="A65" s="8"/>
      <c r="B65" s="71" t="s">
        <v>47</v>
      </c>
      <c r="C65" s="19"/>
      <c r="D65" s="19"/>
      <c r="E65" s="19"/>
      <c r="F65" s="19"/>
      <c r="G65" s="72">
        <v>38976895.799999997</v>
      </c>
      <c r="H65" s="70">
        <f>G65*B60+1</f>
        <v>286321548165.09399</v>
      </c>
      <c r="I65" s="8"/>
      <c r="J65" s="8"/>
      <c r="T65" s="64"/>
    </row>
    <row r="66" spans="1:20" s="51" customFormat="1" ht="15.75" thickBot="1" x14ac:dyDescent="0.25">
      <c r="A66" s="8"/>
      <c r="B66" s="45" t="s">
        <v>48</v>
      </c>
      <c r="C66" s="15"/>
      <c r="D66" s="15"/>
      <c r="E66" s="15"/>
      <c r="F66" s="15"/>
      <c r="G66" s="73">
        <f>G64-G65</f>
        <v>1162415.9200000018</v>
      </c>
      <c r="H66" s="74">
        <f>G66*B60</f>
        <v>8539025979.2056131</v>
      </c>
      <c r="I66" s="8"/>
      <c r="J66" s="8"/>
      <c r="T66" s="64"/>
    </row>
    <row r="67" spans="1:20" s="51" customFormat="1" ht="6.75" customHeight="1" x14ac:dyDescent="0.2">
      <c r="A67" s="8"/>
      <c r="B67" s="13"/>
      <c r="C67" s="13"/>
      <c r="D67" s="13"/>
      <c r="E67" s="30"/>
      <c r="F67" s="13"/>
      <c r="G67" s="8"/>
      <c r="H67" s="8"/>
      <c r="I67" s="8"/>
      <c r="J67" s="8"/>
      <c r="T67" s="64"/>
    </row>
    <row r="68" spans="1:20" s="51" customFormat="1" ht="6.75" customHeight="1" x14ac:dyDescent="0.2">
      <c r="A68" s="52"/>
      <c r="B68" s="52"/>
      <c r="C68" s="8"/>
      <c r="D68" s="8"/>
      <c r="E68" s="8"/>
      <c r="F68" s="8"/>
      <c r="G68" s="8"/>
      <c r="H68" s="8"/>
      <c r="I68" s="8"/>
      <c r="J68" s="8"/>
      <c r="T68" s="64"/>
    </row>
    <row r="69" spans="1:20" s="51" customFormat="1" ht="15.75" thickBot="1" x14ac:dyDescent="0.25">
      <c r="A69" s="59" t="s">
        <v>213</v>
      </c>
      <c r="B69" s="52" t="s">
        <v>170</v>
      </c>
      <c r="C69" s="8"/>
      <c r="D69" s="13"/>
      <c r="E69" s="8"/>
      <c r="F69" s="8"/>
      <c r="G69" s="8"/>
      <c r="H69" s="8"/>
      <c r="I69" s="8"/>
      <c r="J69" s="8"/>
      <c r="T69" s="64"/>
    </row>
    <row r="70" spans="1:20" s="51" customFormat="1" ht="15.75" thickBot="1" x14ac:dyDescent="0.25">
      <c r="A70" s="8"/>
      <c r="B70" s="16"/>
      <c r="C70" s="75"/>
      <c r="D70" s="76"/>
      <c r="E70" s="77" t="s">
        <v>172</v>
      </c>
      <c r="F70" s="78" t="s">
        <v>174</v>
      </c>
      <c r="G70" s="248" t="s">
        <v>231</v>
      </c>
      <c r="H70" s="249"/>
      <c r="I70" s="8"/>
      <c r="J70" s="8"/>
      <c r="T70" s="8"/>
    </row>
    <row r="71" spans="1:20" s="51" customFormat="1" ht="15.75" thickBot="1" x14ac:dyDescent="0.25">
      <c r="A71" s="8"/>
      <c r="B71" s="14" t="s">
        <v>171</v>
      </c>
      <c r="C71" s="79"/>
      <c r="D71" s="79"/>
      <c r="E71" s="80" t="s">
        <v>197</v>
      </c>
      <c r="F71" s="81" t="s">
        <v>173</v>
      </c>
      <c r="G71" s="82" t="s">
        <v>175</v>
      </c>
      <c r="H71" s="82" t="s">
        <v>176</v>
      </c>
      <c r="I71" s="8"/>
      <c r="J71" s="8"/>
      <c r="T71" s="8"/>
    </row>
    <row r="72" spans="1:20" s="51" customFormat="1" ht="15" x14ac:dyDescent="0.2">
      <c r="A72" s="8"/>
      <c r="B72" s="83" t="s">
        <v>282</v>
      </c>
      <c r="C72" s="11"/>
      <c r="D72" s="11"/>
      <c r="E72" s="84" t="s">
        <v>232</v>
      </c>
      <c r="F72" s="85">
        <f>17575449915+1441180579</f>
        <v>19016630494</v>
      </c>
      <c r="G72" s="28">
        <f>+F72</f>
        <v>19016630494</v>
      </c>
      <c r="H72" s="135">
        <f>+G72</f>
        <v>19016630494</v>
      </c>
      <c r="I72" s="8"/>
      <c r="J72" s="8"/>
      <c r="T72" s="8"/>
    </row>
    <row r="73" spans="1:20" s="51" customFormat="1" ht="15.75" thickBot="1" x14ac:dyDescent="0.25">
      <c r="A73" s="8"/>
      <c r="B73" s="87" t="s">
        <v>294</v>
      </c>
      <c r="C73" s="15"/>
      <c r="D73" s="15"/>
      <c r="E73" s="88" t="s">
        <v>197</v>
      </c>
      <c r="F73" s="89">
        <v>600000000</v>
      </c>
      <c r="G73" s="90">
        <v>600000000</v>
      </c>
      <c r="H73" s="136">
        <v>600000000</v>
      </c>
      <c r="I73" s="8"/>
      <c r="J73" s="8"/>
      <c r="T73" s="8"/>
    </row>
    <row r="74" spans="1:20" s="51" customFormat="1" ht="15" customHeight="1" thickBot="1" x14ac:dyDescent="0.25">
      <c r="A74" s="8"/>
      <c r="B74" s="246" t="s">
        <v>26</v>
      </c>
      <c r="C74" s="247"/>
      <c r="D74" s="168"/>
      <c r="E74" s="91" t="s">
        <v>197</v>
      </c>
      <c r="F74" s="92">
        <f>SUM(F72:F73)</f>
        <v>19616630494</v>
      </c>
      <c r="G74" s="93">
        <f>SUM(G72:G73)</f>
        <v>19616630494</v>
      </c>
      <c r="H74" s="93">
        <f>SUM(H72:H73)</f>
        <v>19616630494</v>
      </c>
      <c r="I74" s="8"/>
      <c r="J74" s="8"/>
      <c r="T74" s="8"/>
    </row>
    <row r="75" spans="1:20" s="51" customFormat="1" ht="6.75" customHeight="1" x14ac:dyDescent="0.2">
      <c r="A75" s="8"/>
      <c r="B75" s="8"/>
      <c r="C75" s="8"/>
      <c r="D75" s="8"/>
      <c r="E75" s="8"/>
      <c r="F75" s="8"/>
      <c r="G75" s="8"/>
      <c r="H75" s="8"/>
      <c r="I75" s="8"/>
      <c r="J75" s="8"/>
      <c r="T75" s="8"/>
    </row>
    <row r="76" spans="1:20" s="51" customFormat="1" ht="6.75" customHeight="1" thickBot="1" x14ac:dyDescent="0.25">
      <c r="A76" s="8"/>
      <c r="B76" s="13"/>
      <c r="C76" s="13"/>
      <c r="D76" s="13"/>
      <c r="E76" s="169"/>
      <c r="F76" s="169"/>
      <c r="G76" s="250"/>
      <c r="H76" s="250"/>
      <c r="I76" s="8"/>
      <c r="J76" s="8"/>
      <c r="T76" s="8"/>
    </row>
    <row r="77" spans="1:20" s="51" customFormat="1" ht="15" customHeight="1" thickBot="1" x14ac:dyDescent="0.25">
      <c r="A77" s="8"/>
      <c r="B77" s="16"/>
      <c r="C77" s="9"/>
      <c r="D77" s="9"/>
      <c r="E77" s="77" t="s">
        <v>172</v>
      </c>
      <c r="F77" s="94" t="s">
        <v>174</v>
      </c>
      <c r="G77" s="248" t="s">
        <v>231</v>
      </c>
      <c r="H77" s="249"/>
      <c r="I77" s="8"/>
      <c r="J77" s="8"/>
      <c r="T77" s="8"/>
    </row>
    <row r="78" spans="1:20" s="51" customFormat="1" ht="15.75" thickBot="1" x14ac:dyDescent="0.25">
      <c r="A78" s="8"/>
      <c r="B78" s="14" t="s">
        <v>177</v>
      </c>
      <c r="C78" s="15"/>
      <c r="D78" s="15"/>
      <c r="E78" s="80" t="s">
        <v>197</v>
      </c>
      <c r="F78" s="95" t="s">
        <v>173</v>
      </c>
      <c r="G78" s="82" t="s">
        <v>175</v>
      </c>
      <c r="H78" s="82" t="s">
        <v>176</v>
      </c>
      <c r="I78" s="8"/>
      <c r="J78" s="8"/>
      <c r="T78" s="8"/>
    </row>
    <row r="79" spans="1:20" s="51" customFormat="1" ht="15" x14ac:dyDescent="0.2">
      <c r="A79" s="8"/>
      <c r="B79" s="83" t="s">
        <v>233</v>
      </c>
      <c r="C79" s="11"/>
      <c r="D79" s="11"/>
      <c r="E79" s="96" t="s">
        <v>232</v>
      </c>
      <c r="F79" s="97">
        <v>9293071735</v>
      </c>
      <c r="G79" s="97">
        <f>+F79</f>
        <v>9293071735</v>
      </c>
      <c r="H79" s="135">
        <f>+G79</f>
        <v>9293071735</v>
      </c>
      <c r="I79" s="53" t="s">
        <v>197</v>
      </c>
      <c r="J79" s="8"/>
      <c r="T79" s="8"/>
    </row>
    <row r="80" spans="1:20" s="51" customFormat="1" ht="15.75" thickBot="1" x14ac:dyDescent="0.25">
      <c r="A80" s="8"/>
      <c r="B80" s="87" t="s">
        <v>197</v>
      </c>
      <c r="C80" s="13"/>
      <c r="D80" s="13"/>
      <c r="E80" s="98" t="s">
        <v>197</v>
      </c>
      <c r="F80" s="41" t="s">
        <v>197</v>
      </c>
      <c r="G80" s="41" t="s">
        <v>197</v>
      </c>
      <c r="H80" s="136" t="s">
        <v>197</v>
      </c>
      <c r="I80" s="8"/>
      <c r="J80" s="8"/>
      <c r="T80" s="8"/>
    </row>
    <row r="81" spans="1:20" s="51" customFormat="1" ht="15.75" thickBot="1" x14ac:dyDescent="0.25">
      <c r="A81" s="8"/>
      <c r="B81" s="246" t="s">
        <v>26</v>
      </c>
      <c r="C81" s="247"/>
      <c r="D81" s="168"/>
      <c r="E81" s="92" t="s">
        <v>197</v>
      </c>
      <c r="F81" s="93">
        <f>SUM(F79:F80)</f>
        <v>9293071735</v>
      </c>
      <c r="G81" s="93">
        <f>SUM(G79:G80)</f>
        <v>9293071735</v>
      </c>
      <c r="H81" s="93">
        <f>SUM(H79:H80)</f>
        <v>9293071735</v>
      </c>
      <c r="I81" s="8"/>
      <c r="J81" s="8"/>
      <c r="T81" s="8"/>
    </row>
    <row r="82" spans="1:20" s="51" customFormat="1" ht="5.25" customHeight="1" x14ac:dyDescent="0.2">
      <c r="A82" s="8"/>
      <c r="B82" s="8"/>
      <c r="C82" s="8"/>
      <c r="D82" s="8"/>
      <c r="E82" s="8"/>
      <c r="F82" s="8"/>
      <c r="G82" s="8"/>
      <c r="H82" s="8"/>
      <c r="I82" s="8"/>
      <c r="J82" s="8"/>
      <c r="T82" s="8"/>
    </row>
    <row r="83" spans="1:20" s="51" customFormat="1" ht="15" x14ac:dyDescent="0.2">
      <c r="A83" s="55" t="s">
        <v>49</v>
      </c>
      <c r="B83" s="52"/>
      <c r="C83" s="52"/>
      <c r="D83" s="52"/>
      <c r="E83" s="52"/>
      <c r="F83" s="8"/>
      <c r="G83" s="8"/>
      <c r="H83" s="53" t="s">
        <v>197</v>
      </c>
      <c r="I83" s="8"/>
      <c r="J83" s="8"/>
      <c r="T83" s="8"/>
    </row>
    <row r="84" spans="1:20" s="51" customFormat="1" ht="15" x14ac:dyDescent="0.2">
      <c r="A84" s="8" t="s">
        <v>50</v>
      </c>
      <c r="B84" s="8"/>
      <c r="C84" s="8"/>
      <c r="D84" s="8"/>
      <c r="E84" s="8"/>
      <c r="F84" s="8"/>
      <c r="G84" s="8"/>
      <c r="H84" s="53" t="s">
        <v>197</v>
      </c>
      <c r="I84" s="8"/>
      <c r="J84" s="8"/>
      <c r="T84" s="8"/>
    </row>
    <row r="85" spans="1:20" s="51" customFormat="1" ht="12.75" customHeight="1" x14ac:dyDescent="0.2">
      <c r="A85" s="52" t="s">
        <v>52</v>
      </c>
      <c r="B85" s="52"/>
      <c r="C85" s="8"/>
      <c r="D85" s="8"/>
      <c r="E85" s="8"/>
      <c r="F85" s="8"/>
      <c r="G85" s="8"/>
      <c r="H85" s="53" t="s">
        <v>197</v>
      </c>
      <c r="I85" s="8"/>
      <c r="J85" s="8"/>
      <c r="T85" s="8"/>
    </row>
    <row r="86" spans="1:20" s="51" customFormat="1" ht="13.5" customHeight="1" x14ac:dyDescent="0.2">
      <c r="A86" s="8"/>
      <c r="B86" s="52" t="s">
        <v>197</v>
      </c>
      <c r="C86" s="52"/>
      <c r="D86" s="52"/>
      <c r="E86" s="8"/>
      <c r="F86" s="8"/>
      <c r="G86" s="8"/>
      <c r="H86" s="53" t="s">
        <v>197</v>
      </c>
      <c r="I86" s="8"/>
      <c r="J86" s="8"/>
      <c r="T86" s="8"/>
    </row>
    <row r="87" spans="1:20" s="51" customFormat="1" ht="15.75" thickBot="1" x14ac:dyDescent="0.25">
      <c r="A87" s="8"/>
      <c r="B87" s="52" t="s">
        <v>53</v>
      </c>
      <c r="C87" s="8"/>
      <c r="D87" s="8"/>
      <c r="E87" s="54" t="s">
        <v>197</v>
      </c>
      <c r="F87" s="8"/>
      <c r="G87" s="8"/>
      <c r="H87" s="141" t="s">
        <v>228</v>
      </c>
      <c r="I87" s="8"/>
      <c r="J87" s="8"/>
      <c r="T87" s="8"/>
    </row>
    <row r="88" spans="1:20" s="51" customFormat="1" ht="15" x14ac:dyDescent="0.2">
      <c r="A88" s="54"/>
      <c r="B88" s="201" t="s">
        <v>55</v>
      </c>
      <c r="C88" s="36" t="s">
        <v>56</v>
      </c>
      <c r="D88" s="202" t="s">
        <v>234</v>
      </c>
      <c r="E88" s="36" t="s">
        <v>57</v>
      </c>
      <c r="F88" s="242" t="s">
        <v>58</v>
      </c>
      <c r="G88" s="243"/>
      <c r="H88" s="104" t="s">
        <v>59</v>
      </c>
      <c r="I88" s="8"/>
      <c r="J88" s="8"/>
      <c r="T88" s="8"/>
    </row>
    <row r="89" spans="1:20" s="51" customFormat="1" ht="15" x14ac:dyDescent="0.2">
      <c r="A89" s="8"/>
      <c r="B89" s="203" t="s">
        <v>186</v>
      </c>
      <c r="C89" s="37" t="s">
        <v>60</v>
      </c>
      <c r="D89" s="137" t="s">
        <v>235</v>
      </c>
      <c r="E89" s="37" t="s">
        <v>61</v>
      </c>
      <c r="F89" s="244"/>
      <c r="G89" s="245"/>
      <c r="H89" s="38" t="s">
        <v>62</v>
      </c>
      <c r="I89" s="8"/>
      <c r="J89" s="8"/>
      <c r="T89" s="8"/>
    </row>
    <row r="90" spans="1:20" s="51" customFormat="1" ht="16.149999999999999" customHeight="1" thickBot="1" x14ac:dyDescent="0.25">
      <c r="A90" s="8"/>
      <c r="B90" s="204"/>
      <c r="C90" s="33" t="s">
        <v>66</v>
      </c>
      <c r="D90" s="205" t="s">
        <v>187</v>
      </c>
      <c r="E90" s="205" t="s">
        <v>236</v>
      </c>
      <c r="F90" s="33" t="s">
        <v>67</v>
      </c>
      <c r="G90" s="33" t="s">
        <v>68</v>
      </c>
      <c r="H90" s="34" t="s">
        <v>66</v>
      </c>
      <c r="I90" s="8"/>
      <c r="J90" s="8"/>
      <c r="T90" s="8"/>
    </row>
    <row r="91" spans="1:20" s="51" customFormat="1" ht="15" x14ac:dyDescent="0.2">
      <c r="A91" s="8"/>
      <c r="B91" s="18" t="s">
        <v>70</v>
      </c>
      <c r="C91" s="40">
        <v>835934086060.90503</v>
      </c>
      <c r="D91" s="5">
        <v>25972052</v>
      </c>
      <c r="E91" s="5">
        <v>0</v>
      </c>
      <c r="F91" s="206">
        <v>0</v>
      </c>
      <c r="G91" s="5">
        <v>7066743576.3108997</v>
      </c>
      <c r="H91" s="20">
        <f>C91-D91-G91</f>
        <v>828841370432.59412</v>
      </c>
      <c r="I91" s="8"/>
      <c r="J91" s="8"/>
      <c r="T91" s="8"/>
    </row>
    <row r="92" spans="1:20" s="51" customFormat="1" ht="15" x14ac:dyDescent="0.2">
      <c r="A92" s="8"/>
      <c r="B92" s="18" t="s">
        <v>72</v>
      </c>
      <c r="C92" s="5">
        <v>10789032</v>
      </c>
      <c r="D92" s="5">
        <v>0</v>
      </c>
      <c r="E92" s="5">
        <v>0</v>
      </c>
      <c r="F92" s="206">
        <v>5</v>
      </c>
      <c r="G92" s="5">
        <v>774980</v>
      </c>
      <c r="H92" s="20">
        <f>C92-D92-G92</f>
        <v>10014052</v>
      </c>
      <c r="I92" s="8"/>
      <c r="J92" s="8"/>
      <c r="T92" s="8"/>
    </row>
    <row r="93" spans="1:20" s="51" customFormat="1" ht="16.149999999999999" customHeight="1" x14ac:dyDescent="0.2">
      <c r="A93" s="8"/>
      <c r="B93" s="18" t="s">
        <v>168</v>
      </c>
      <c r="C93" s="5">
        <v>16238876</v>
      </c>
      <c r="D93" s="5">
        <v>0</v>
      </c>
      <c r="E93" s="5">
        <v>0</v>
      </c>
      <c r="F93" s="206">
        <v>25</v>
      </c>
      <c r="G93" s="5">
        <v>4366089</v>
      </c>
      <c r="H93" s="20">
        <f>C93-D93-G93+1</f>
        <v>11872788</v>
      </c>
      <c r="I93" s="8"/>
      <c r="J93" s="8"/>
      <c r="T93" s="8"/>
    </row>
    <row r="94" spans="1:20" s="51" customFormat="1" ht="16.149999999999999" customHeight="1" x14ac:dyDescent="0.2">
      <c r="A94" s="8"/>
      <c r="B94" s="18" t="s">
        <v>184</v>
      </c>
      <c r="C94" s="5">
        <v>0</v>
      </c>
      <c r="D94" s="5">
        <v>0</v>
      </c>
      <c r="E94" s="5">
        <v>0</v>
      </c>
      <c r="F94" s="206">
        <v>50</v>
      </c>
      <c r="G94" s="5">
        <v>0</v>
      </c>
      <c r="H94" s="20">
        <f t="shared" ref="H94" si="0">C94-D94-G94</f>
        <v>0</v>
      </c>
      <c r="I94" s="8"/>
      <c r="J94" s="8"/>
      <c r="T94" s="8"/>
    </row>
    <row r="95" spans="1:20" s="51" customFormat="1" ht="16.149999999999999" customHeight="1" x14ac:dyDescent="0.2">
      <c r="A95" s="8"/>
      <c r="B95" s="18" t="s">
        <v>183</v>
      </c>
      <c r="C95" s="5">
        <v>12121260</v>
      </c>
      <c r="D95" s="5">
        <v>0</v>
      </c>
      <c r="E95" s="5">
        <v>0</v>
      </c>
      <c r="F95" s="206">
        <v>75</v>
      </c>
      <c r="G95" s="5">
        <v>9866205</v>
      </c>
      <c r="H95" s="20">
        <f>C95-D95-G95-1</f>
        <v>2255054</v>
      </c>
      <c r="I95" s="8"/>
      <c r="J95" s="8"/>
      <c r="T95" s="8"/>
    </row>
    <row r="96" spans="1:20" s="51" customFormat="1" ht="16.149999999999999" customHeight="1" thickBot="1" x14ac:dyDescent="0.25">
      <c r="A96" s="8"/>
      <c r="B96" s="18" t="s">
        <v>185</v>
      </c>
      <c r="C96" s="5">
        <v>0</v>
      </c>
      <c r="D96" s="5">
        <v>0</v>
      </c>
      <c r="E96" s="5">
        <v>0</v>
      </c>
      <c r="F96" s="206">
        <v>100</v>
      </c>
      <c r="G96" s="5">
        <v>0</v>
      </c>
      <c r="H96" s="20">
        <f>C96+D96-G96</f>
        <v>0</v>
      </c>
      <c r="I96" s="8"/>
      <c r="J96" s="8"/>
      <c r="T96" s="8"/>
    </row>
    <row r="97" spans="1:20" s="51" customFormat="1" ht="16.149999999999999" customHeight="1" thickBot="1" x14ac:dyDescent="0.25">
      <c r="A97" s="8"/>
      <c r="B97" s="101" t="s">
        <v>26</v>
      </c>
      <c r="C97" s="47">
        <f>SUM(C91:C96)</f>
        <v>835973235228.90503</v>
      </c>
      <c r="D97" s="47">
        <f>SUM(D91:D96)</f>
        <v>25972052</v>
      </c>
      <c r="E97" s="47">
        <f>SUM(E91:E96)</f>
        <v>0</v>
      </c>
      <c r="F97" s="47"/>
      <c r="G97" s="47">
        <f>SUM(G91:G96)</f>
        <v>7081750850.3108997</v>
      </c>
      <c r="H97" s="27">
        <f>SUM(H91:H96)-1</f>
        <v>828865512325.59412</v>
      </c>
      <c r="I97" s="8"/>
      <c r="J97" s="8"/>
      <c r="T97" s="8"/>
    </row>
    <row r="98" spans="1:20" s="51" customFormat="1" ht="15" x14ac:dyDescent="0.2">
      <c r="A98" s="8"/>
      <c r="B98" s="8"/>
      <c r="C98" s="57"/>
      <c r="D98" s="57"/>
      <c r="E98" s="8"/>
      <c r="F98" s="53" t="s">
        <v>197</v>
      </c>
      <c r="G98" s="53"/>
      <c r="H98" s="53" t="s">
        <v>197</v>
      </c>
      <c r="I98" s="8"/>
      <c r="J98" s="8"/>
      <c r="T98" s="8"/>
    </row>
    <row r="99" spans="1:20" s="51" customFormat="1" ht="16.149999999999999" customHeight="1" thickBot="1" x14ac:dyDescent="0.25">
      <c r="A99" s="8"/>
      <c r="B99" s="52" t="s">
        <v>77</v>
      </c>
      <c r="C99" s="52" t="s">
        <v>197</v>
      </c>
      <c r="D99" s="52"/>
      <c r="E99" s="8"/>
      <c r="F99" s="8"/>
      <c r="G99" s="57"/>
      <c r="H99" s="141" t="s">
        <v>228</v>
      </c>
      <c r="I99" s="8"/>
      <c r="J99" s="8"/>
      <c r="T99" s="8"/>
    </row>
    <row r="100" spans="1:20" s="51" customFormat="1" ht="16.149999999999999" customHeight="1" x14ac:dyDescent="0.2">
      <c r="A100" s="8"/>
      <c r="B100" s="201" t="s">
        <v>55</v>
      </c>
      <c r="C100" s="36" t="s">
        <v>56</v>
      </c>
      <c r="D100" s="202" t="s">
        <v>234</v>
      </c>
      <c r="E100" s="36" t="s">
        <v>57</v>
      </c>
      <c r="F100" s="242" t="s">
        <v>58</v>
      </c>
      <c r="G100" s="243"/>
      <c r="H100" s="104" t="s">
        <v>59</v>
      </c>
      <c r="I100" s="8"/>
      <c r="J100" s="8"/>
      <c r="T100" s="8"/>
    </row>
    <row r="101" spans="1:20" s="51" customFormat="1" ht="16.149999999999999" customHeight="1" x14ac:dyDescent="0.2">
      <c r="A101" s="8"/>
      <c r="B101" s="203" t="s">
        <v>186</v>
      </c>
      <c r="C101" s="37" t="s">
        <v>60</v>
      </c>
      <c r="D101" s="137" t="s">
        <v>235</v>
      </c>
      <c r="E101" s="37" t="s">
        <v>61</v>
      </c>
      <c r="F101" s="244"/>
      <c r="G101" s="245"/>
      <c r="H101" s="38" t="s">
        <v>62</v>
      </c>
      <c r="I101" s="8"/>
      <c r="J101" s="8"/>
      <c r="T101" s="8"/>
    </row>
    <row r="102" spans="1:20" s="51" customFormat="1" ht="15.75" thickBot="1" x14ac:dyDescent="0.25">
      <c r="A102" s="8"/>
      <c r="B102" s="204"/>
      <c r="C102" s="33" t="s">
        <v>66</v>
      </c>
      <c r="D102" s="205" t="s">
        <v>187</v>
      </c>
      <c r="E102" s="205" t="s">
        <v>236</v>
      </c>
      <c r="F102" s="33" t="s">
        <v>67</v>
      </c>
      <c r="G102" s="33" t="s">
        <v>68</v>
      </c>
      <c r="H102" s="34" t="s">
        <v>66</v>
      </c>
      <c r="I102" s="8"/>
      <c r="J102" s="8"/>
      <c r="T102" s="8"/>
    </row>
    <row r="103" spans="1:20" s="51" customFormat="1" ht="12.95" customHeight="1" x14ac:dyDescent="0.2">
      <c r="A103" s="8"/>
      <c r="B103" s="18" t="s">
        <v>72</v>
      </c>
      <c r="C103" s="40">
        <v>14997680883</v>
      </c>
      <c r="D103" s="5">
        <v>23327707</v>
      </c>
      <c r="E103" s="5">
        <v>0</v>
      </c>
      <c r="F103" s="100">
        <v>5</v>
      </c>
      <c r="G103" s="5">
        <v>1291595682</v>
      </c>
      <c r="H103" s="20">
        <f>C103-D103-G103</f>
        <v>13682757494</v>
      </c>
      <c r="I103" s="8"/>
      <c r="J103" s="57"/>
      <c r="T103" s="8"/>
    </row>
    <row r="104" spans="1:20" s="51" customFormat="1" ht="14.25" customHeight="1" x14ac:dyDescent="0.2">
      <c r="A104" s="8"/>
      <c r="B104" s="18" t="s">
        <v>168</v>
      </c>
      <c r="C104" s="5">
        <v>14041486267</v>
      </c>
      <c r="D104" s="5">
        <v>0</v>
      </c>
      <c r="E104" s="40">
        <v>0</v>
      </c>
      <c r="F104" s="100">
        <v>25</v>
      </c>
      <c r="G104" s="5">
        <v>4271435558</v>
      </c>
      <c r="H104" s="20">
        <f>C104-D104-G104</f>
        <v>9770050709</v>
      </c>
      <c r="I104" s="8"/>
      <c r="J104" s="57"/>
      <c r="T104" s="8"/>
    </row>
    <row r="105" spans="1:20" s="51" customFormat="1" ht="14.25" customHeight="1" x14ac:dyDescent="0.2">
      <c r="A105" s="8"/>
      <c r="B105" s="18" t="s">
        <v>184</v>
      </c>
      <c r="C105" s="5">
        <v>5981154430</v>
      </c>
      <c r="D105" s="5">
        <v>0</v>
      </c>
      <c r="E105" s="5">
        <v>0</v>
      </c>
      <c r="F105" s="100">
        <v>50</v>
      </c>
      <c r="G105" s="5">
        <v>3138761699</v>
      </c>
      <c r="H105" s="20">
        <f>C105-D105-G105</f>
        <v>2842392731</v>
      </c>
      <c r="I105" s="8"/>
      <c r="J105" s="57"/>
      <c r="T105" s="8"/>
    </row>
    <row r="106" spans="1:20" s="51" customFormat="1" ht="15" customHeight="1" x14ac:dyDescent="0.2">
      <c r="A106" s="8"/>
      <c r="B106" s="18" t="s">
        <v>183</v>
      </c>
      <c r="C106" s="5">
        <v>12328911427</v>
      </c>
      <c r="D106" s="5">
        <v>0</v>
      </c>
      <c r="E106" s="5">
        <v>0</v>
      </c>
      <c r="F106" s="100">
        <v>75</v>
      </c>
      <c r="G106" s="5">
        <v>9954739284</v>
      </c>
      <c r="H106" s="20">
        <f>C106-D106-G106-1</f>
        <v>2374172142</v>
      </c>
      <c r="I106" s="8"/>
      <c r="J106" s="57"/>
      <c r="T106" s="8"/>
    </row>
    <row r="107" spans="1:20" s="51" customFormat="1" ht="16.5" customHeight="1" thickBot="1" x14ac:dyDescent="0.25">
      <c r="A107" s="8"/>
      <c r="B107" s="18" t="s">
        <v>185</v>
      </c>
      <c r="C107" s="5">
        <v>5212420167</v>
      </c>
      <c r="D107" s="5">
        <v>0</v>
      </c>
      <c r="E107" s="5">
        <v>0</v>
      </c>
      <c r="F107" s="100">
        <v>100</v>
      </c>
      <c r="G107" s="5">
        <v>2270523576</v>
      </c>
      <c r="H107" s="20">
        <f>C107-D107-G107</f>
        <v>2941896591</v>
      </c>
      <c r="I107" s="8"/>
      <c r="J107" s="57"/>
      <c r="L107" s="67"/>
      <c r="T107" s="8"/>
    </row>
    <row r="108" spans="1:20" s="51" customFormat="1" ht="15.75" thickBot="1" x14ac:dyDescent="0.25">
      <c r="A108" s="8"/>
      <c r="B108" s="101" t="s">
        <v>26</v>
      </c>
      <c r="C108" s="47">
        <f>SUM(C103:C107)-1</f>
        <v>52561653173</v>
      </c>
      <c r="D108" s="47">
        <f>SUM(D103:D107)</f>
        <v>23327707</v>
      </c>
      <c r="E108" s="47">
        <f>SUM(E103:E107)</f>
        <v>0</v>
      </c>
      <c r="F108" s="102"/>
      <c r="G108" s="47">
        <f>SUM(G103:G107)</f>
        <v>20927055799</v>
      </c>
      <c r="H108" s="27">
        <f>SUM(H103:H107)</f>
        <v>31611269667</v>
      </c>
      <c r="I108" s="8"/>
      <c r="J108" s="8"/>
      <c r="T108" s="8"/>
    </row>
    <row r="109" spans="1:20" s="51" customFormat="1" ht="15" x14ac:dyDescent="0.2">
      <c r="A109" s="8"/>
      <c r="B109" s="8"/>
      <c r="C109" s="57"/>
      <c r="D109" s="57"/>
      <c r="E109" s="57"/>
      <c r="F109" s="8"/>
      <c r="G109" s="53"/>
      <c r="H109" s="207"/>
      <c r="I109" s="8"/>
      <c r="J109" s="8"/>
      <c r="T109" s="8"/>
    </row>
    <row r="110" spans="1:20" s="51" customFormat="1" ht="15.75" thickBot="1" x14ac:dyDescent="0.25">
      <c r="A110" s="52" t="s">
        <v>84</v>
      </c>
      <c r="B110" s="52"/>
      <c r="C110" s="52"/>
      <c r="D110" s="52"/>
      <c r="E110" s="52"/>
      <c r="F110" s="8"/>
      <c r="G110" s="57"/>
      <c r="H110" s="141" t="s">
        <v>228</v>
      </c>
      <c r="I110" s="8"/>
      <c r="J110" s="8"/>
      <c r="T110" s="8"/>
    </row>
    <row r="111" spans="1:20" s="51" customFormat="1" ht="15" x14ac:dyDescent="0.2">
      <c r="A111" s="8"/>
      <c r="B111" s="8"/>
      <c r="C111" s="201" t="s">
        <v>86</v>
      </c>
      <c r="D111" s="208" t="s">
        <v>188</v>
      </c>
      <c r="E111" s="36" t="s">
        <v>87</v>
      </c>
      <c r="F111" s="36" t="s">
        <v>88</v>
      </c>
      <c r="G111" s="36" t="s">
        <v>89</v>
      </c>
      <c r="H111" s="104" t="s">
        <v>86</v>
      </c>
      <c r="I111" s="8"/>
      <c r="J111" s="8"/>
      <c r="T111" s="8"/>
    </row>
    <row r="112" spans="1:20" s="51" customFormat="1" ht="15" x14ac:dyDescent="0.2">
      <c r="A112" s="8"/>
      <c r="B112" s="8"/>
      <c r="C112" s="203" t="s">
        <v>92</v>
      </c>
      <c r="D112" s="209" t="s">
        <v>202</v>
      </c>
      <c r="E112" s="37" t="s">
        <v>93</v>
      </c>
      <c r="F112" s="37" t="s">
        <v>93</v>
      </c>
      <c r="G112" s="37" t="s">
        <v>94</v>
      </c>
      <c r="H112" s="38" t="s">
        <v>95</v>
      </c>
      <c r="I112" s="8"/>
      <c r="J112" s="8"/>
      <c r="T112" s="8"/>
    </row>
    <row r="113" spans="1:20" s="51" customFormat="1" ht="15.75" thickBot="1" x14ac:dyDescent="0.25">
      <c r="A113" s="8"/>
      <c r="B113" s="15"/>
      <c r="C113" s="204" t="s">
        <v>98</v>
      </c>
      <c r="D113" s="210" t="s">
        <v>203</v>
      </c>
      <c r="E113" s="33" t="s">
        <v>99</v>
      </c>
      <c r="F113" s="33" t="s">
        <v>99</v>
      </c>
      <c r="G113" s="33" t="s">
        <v>99</v>
      </c>
      <c r="H113" s="34" t="s">
        <v>98</v>
      </c>
      <c r="I113" s="8"/>
      <c r="J113" s="8"/>
      <c r="T113" s="8"/>
    </row>
    <row r="114" spans="1:20" s="51" customFormat="1" ht="15.75" thickBot="1" x14ac:dyDescent="0.25">
      <c r="A114" s="8"/>
      <c r="B114" s="29" t="s">
        <v>58</v>
      </c>
      <c r="C114" s="46">
        <v>48492710434</v>
      </c>
      <c r="D114" s="46">
        <v>-37976446000</v>
      </c>
      <c r="E114" s="46">
        <v>57807377000</v>
      </c>
      <c r="F114" s="46">
        <v>1998974000</v>
      </c>
      <c r="G114" s="46">
        <v>18434425000</v>
      </c>
      <c r="H114" s="232">
        <v>47937036435</v>
      </c>
      <c r="I114" s="8"/>
      <c r="J114" s="8"/>
      <c r="T114" s="8"/>
    </row>
    <row r="115" spans="1:20" s="51" customFormat="1" ht="5.25" customHeight="1" thickBot="1" x14ac:dyDescent="0.25">
      <c r="A115" s="8"/>
      <c r="B115" s="8"/>
      <c r="C115" s="8"/>
      <c r="D115" s="8"/>
      <c r="E115" s="8"/>
      <c r="F115" s="8"/>
      <c r="G115" s="8"/>
      <c r="H115" s="8"/>
      <c r="I115" s="8"/>
      <c r="J115" s="8"/>
      <c r="T115" s="8"/>
    </row>
    <row r="116" spans="1:20" s="51" customFormat="1" ht="15" customHeight="1" x14ac:dyDescent="0.2">
      <c r="A116" s="8"/>
      <c r="B116" s="211" t="s">
        <v>12</v>
      </c>
      <c r="C116" s="105" t="s">
        <v>86</v>
      </c>
      <c r="D116" s="208" t="s">
        <v>223</v>
      </c>
      <c r="E116" s="77" t="s">
        <v>87</v>
      </c>
      <c r="F116" s="78" t="s">
        <v>88</v>
      </c>
      <c r="G116" s="94" t="s">
        <v>89</v>
      </c>
      <c r="H116" s="105" t="s">
        <v>86</v>
      </c>
      <c r="I116" s="13"/>
      <c r="J116" s="8"/>
      <c r="T116" s="8"/>
    </row>
    <row r="117" spans="1:20" s="51" customFormat="1" ht="15" x14ac:dyDescent="0.2">
      <c r="A117" s="8"/>
      <c r="B117" s="212"/>
      <c r="C117" s="213" t="s">
        <v>92</v>
      </c>
      <c r="D117" s="209" t="s">
        <v>202</v>
      </c>
      <c r="E117" s="214" t="s">
        <v>93</v>
      </c>
      <c r="F117" s="81" t="s">
        <v>93</v>
      </c>
      <c r="G117" s="200" t="s">
        <v>94</v>
      </c>
      <c r="H117" s="213" t="s">
        <v>95</v>
      </c>
      <c r="I117" s="8"/>
      <c r="J117" s="8"/>
      <c r="T117" s="8"/>
    </row>
    <row r="118" spans="1:20" s="51" customFormat="1" ht="15.75" thickBot="1" x14ac:dyDescent="0.25">
      <c r="A118" s="8"/>
      <c r="B118" s="215"/>
      <c r="C118" s="106" t="s">
        <v>98</v>
      </c>
      <c r="D118" s="210" t="s">
        <v>203</v>
      </c>
      <c r="E118" s="80" t="s">
        <v>99</v>
      </c>
      <c r="F118" s="216" t="s">
        <v>99</v>
      </c>
      <c r="G118" s="95" t="s">
        <v>99</v>
      </c>
      <c r="H118" s="106" t="s">
        <v>98</v>
      </c>
      <c r="I118" s="13"/>
      <c r="J118" s="8"/>
      <c r="T118" s="8"/>
    </row>
    <row r="119" spans="1:20" s="51" customFormat="1" ht="12.4" customHeight="1" x14ac:dyDescent="0.2">
      <c r="A119" s="8"/>
      <c r="B119" s="217" t="s">
        <v>109</v>
      </c>
      <c r="C119" s="218">
        <v>0</v>
      </c>
      <c r="D119" s="5">
        <v>0</v>
      </c>
      <c r="E119" s="28">
        <v>0</v>
      </c>
      <c r="F119" s="219">
        <v>0</v>
      </c>
      <c r="G119" s="85">
        <v>0</v>
      </c>
      <c r="H119" s="220">
        <f>C119+E119-F119-G119</f>
        <v>0</v>
      </c>
      <c r="I119" s="107"/>
      <c r="J119" s="8"/>
      <c r="T119" s="8"/>
    </row>
    <row r="120" spans="1:20" s="51" customFormat="1" ht="12.75" customHeight="1" x14ac:dyDescent="0.2">
      <c r="A120" s="8"/>
      <c r="B120" s="6" t="s">
        <v>110</v>
      </c>
      <c r="C120" s="44">
        <v>0</v>
      </c>
      <c r="D120" s="71">
        <v>0</v>
      </c>
      <c r="E120" s="170">
        <v>0</v>
      </c>
      <c r="F120" s="44">
        <v>0</v>
      </c>
      <c r="G120" s="44">
        <v>0</v>
      </c>
      <c r="H120" s="220">
        <v>0</v>
      </c>
      <c r="I120" s="107"/>
      <c r="J120" s="8"/>
      <c r="T120" s="8"/>
    </row>
    <row r="121" spans="1:20" s="51" customFormat="1" ht="12.4" customHeight="1" x14ac:dyDescent="0.2">
      <c r="A121" s="8"/>
      <c r="B121" s="221" t="s">
        <v>111</v>
      </c>
      <c r="C121" s="71">
        <v>0</v>
      </c>
      <c r="D121" s="71">
        <v>0</v>
      </c>
      <c r="E121" s="29">
        <v>0</v>
      </c>
      <c r="F121" s="71">
        <v>0</v>
      </c>
      <c r="G121" s="71">
        <v>0</v>
      </c>
      <c r="H121" s="220">
        <f>C121+E121-F121-G121</f>
        <v>0</v>
      </c>
      <c r="I121" s="107"/>
      <c r="J121" s="8"/>
      <c r="T121" s="8"/>
    </row>
    <row r="122" spans="1:20" s="51" customFormat="1" ht="12.4" customHeight="1" x14ac:dyDescent="0.2">
      <c r="A122" s="8"/>
      <c r="B122" s="49" t="s">
        <v>110</v>
      </c>
      <c r="C122" s="173">
        <v>0</v>
      </c>
      <c r="D122" s="173">
        <v>0</v>
      </c>
      <c r="E122" s="29">
        <v>0</v>
      </c>
      <c r="F122" s="71">
        <v>0</v>
      </c>
      <c r="G122" s="71">
        <v>0</v>
      </c>
      <c r="H122" s="220">
        <v>0</v>
      </c>
      <c r="I122" s="107"/>
      <c r="J122" s="8"/>
      <c r="T122" s="8"/>
    </row>
    <row r="123" spans="1:20" s="51" customFormat="1" ht="15" x14ac:dyDescent="0.2">
      <c r="A123" s="57"/>
      <c r="B123" s="222" t="s">
        <v>113</v>
      </c>
      <c r="C123" s="170">
        <v>11259979000</v>
      </c>
      <c r="D123" s="170">
        <v>-37976446000</v>
      </c>
      <c r="E123" s="170">
        <v>43790256000</v>
      </c>
      <c r="F123" s="170">
        <v>-322589000</v>
      </c>
      <c r="G123" s="170">
        <v>5813810000</v>
      </c>
      <c r="H123" s="220">
        <f>C123+D123+E123-F123-G123</f>
        <v>11582568000</v>
      </c>
      <c r="I123" s="108"/>
      <c r="J123" s="8"/>
      <c r="T123" s="8"/>
    </row>
    <row r="124" spans="1:20" s="51" customFormat="1" ht="15" x14ac:dyDescent="0.2">
      <c r="A124" s="57"/>
      <c r="B124" s="48" t="s">
        <v>82</v>
      </c>
      <c r="C124" s="170">
        <v>314452434</v>
      </c>
      <c r="D124" s="170">
        <v>0</v>
      </c>
      <c r="E124" s="170">
        <v>0</v>
      </c>
      <c r="F124" s="170">
        <v>0</v>
      </c>
      <c r="G124" s="170">
        <v>0</v>
      </c>
      <c r="H124" s="220">
        <f t="shared" ref="H124:H127" si="1">C124+D124+E124-F124-G124</f>
        <v>314452434</v>
      </c>
      <c r="I124" s="108"/>
      <c r="J124" s="8"/>
      <c r="T124" s="8"/>
    </row>
    <row r="125" spans="1:20" s="51" customFormat="1" ht="15" x14ac:dyDescent="0.2">
      <c r="A125" s="57"/>
      <c r="B125" s="48" t="s">
        <v>117</v>
      </c>
      <c r="C125" s="170">
        <f>36638793000-399</f>
        <v>36638792601</v>
      </c>
      <c r="D125" s="170">
        <v>-14682363000</v>
      </c>
      <c r="E125" s="170">
        <v>13950097000</v>
      </c>
      <c r="F125" s="170">
        <v>2321563000</v>
      </c>
      <c r="G125" s="170">
        <v>12620615000</v>
      </c>
      <c r="H125" s="220">
        <f t="shared" si="1"/>
        <v>20964348601</v>
      </c>
      <c r="I125" s="57"/>
      <c r="J125" s="8"/>
      <c r="T125" s="8"/>
    </row>
    <row r="126" spans="1:20" s="51" customFormat="1" ht="15" x14ac:dyDescent="0.2">
      <c r="A126" s="57"/>
      <c r="B126" s="223" t="s">
        <v>119</v>
      </c>
      <c r="C126" s="170">
        <f>279486000+0</f>
        <v>279486000</v>
      </c>
      <c r="D126" s="170">
        <v>14682363000</v>
      </c>
      <c r="E126" s="170">
        <v>67024000</v>
      </c>
      <c r="F126" s="170">
        <v>0</v>
      </c>
      <c r="G126" s="170">
        <v>0</v>
      </c>
      <c r="H126" s="220">
        <f>C126+D126+E126-F126-G126</f>
        <v>15028873000</v>
      </c>
      <c r="I126" s="8"/>
      <c r="J126" s="8"/>
      <c r="T126" s="8"/>
    </row>
    <row r="127" spans="1:20" s="51" customFormat="1" ht="15" x14ac:dyDescent="0.2">
      <c r="A127" s="8"/>
      <c r="B127" s="49" t="s">
        <v>83</v>
      </c>
      <c r="C127" s="29">
        <v>0</v>
      </c>
      <c r="D127" s="29">
        <v>0</v>
      </c>
      <c r="E127" s="170">
        <v>0</v>
      </c>
      <c r="F127" s="29">
        <v>0</v>
      </c>
      <c r="G127" s="29">
        <v>0</v>
      </c>
      <c r="H127" s="220">
        <f t="shared" si="1"/>
        <v>0</v>
      </c>
      <c r="I127" s="8"/>
      <c r="J127" s="8"/>
      <c r="T127" s="8"/>
    </row>
    <row r="128" spans="1:20" s="51" customFormat="1" ht="15.75" thickBot="1" x14ac:dyDescent="0.25">
      <c r="A128" s="8"/>
      <c r="B128" s="224" t="s">
        <v>181</v>
      </c>
      <c r="C128" s="109">
        <v>0</v>
      </c>
      <c r="D128" s="225">
        <v>0</v>
      </c>
      <c r="E128" s="226">
        <v>0</v>
      </c>
      <c r="F128" s="227">
        <v>0</v>
      </c>
      <c r="G128" s="109">
        <v>0</v>
      </c>
      <c r="H128" s="220">
        <v>46794000</v>
      </c>
      <c r="I128" s="8"/>
      <c r="J128" s="8"/>
      <c r="T128" s="8"/>
    </row>
    <row r="129" spans="1:20" s="51" customFormat="1" ht="15.75" thickBot="1" x14ac:dyDescent="0.25">
      <c r="A129" s="8"/>
      <c r="B129" s="228" t="s">
        <v>26</v>
      </c>
      <c r="C129" s="229">
        <f t="shared" ref="C129:G129" si="2">SUM(C119:C128)</f>
        <v>48492710035</v>
      </c>
      <c r="D129" s="229">
        <f t="shared" si="2"/>
        <v>-37976446000</v>
      </c>
      <c r="E129" s="229">
        <f t="shared" si="2"/>
        <v>57807377000</v>
      </c>
      <c r="F129" s="230">
        <f t="shared" si="2"/>
        <v>1998974000</v>
      </c>
      <c r="G129" s="231">
        <f t="shared" si="2"/>
        <v>18434425000</v>
      </c>
      <c r="H129" s="232">
        <f>SUM(H119:H128)</f>
        <v>47937036035</v>
      </c>
      <c r="I129" s="8"/>
      <c r="J129" s="8"/>
      <c r="T129" s="8"/>
    </row>
    <row r="130" spans="1:20" s="51" customFormat="1" ht="12" customHeight="1" x14ac:dyDescent="0.2">
      <c r="A130" s="8"/>
      <c r="B130" s="8"/>
      <c r="C130" s="57"/>
      <c r="D130" s="57"/>
      <c r="E130" s="57"/>
      <c r="F130" s="8"/>
      <c r="G130" s="57"/>
      <c r="H130" s="39" t="s">
        <v>197</v>
      </c>
      <c r="I130" s="8"/>
      <c r="J130" s="8"/>
      <c r="T130" s="8"/>
    </row>
    <row r="131" spans="1:20" s="51" customFormat="1" ht="15" customHeight="1" x14ac:dyDescent="0.2">
      <c r="A131" s="52" t="s">
        <v>197</v>
      </c>
      <c r="B131" s="8"/>
      <c r="C131" s="8"/>
      <c r="D131" s="8"/>
      <c r="E131" s="8"/>
      <c r="F131" s="8"/>
      <c r="G131" s="8"/>
      <c r="H131" s="103"/>
      <c r="I131" s="8"/>
      <c r="J131" s="8"/>
      <c r="T131" s="8"/>
    </row>
    <row r="132" spans="1:20" s="51" customFormat="1" ht="15.75" thickBot="1" x14ac:dyDescent="0.25">
      <c r="A132" s="52" t="s">
        <v>122</v>
      </c>
      <c r="B132" s="52" t="s">
        <v>123</v>
      </c>
      <c r="C132" s="8"/>
      <c r="D132" s="8"/>
      <c r="E132" s="8"/>
      <c r="F132" s="8"/>
      <c r="G132" s="8"/>
      <c r="H132" s="141" t="s">
        <v>228</v>
      </c>
      <c r="I132" s="8"/>
      <c r="J132" s="8"/>
      <c r="T132" s="8"/>
    </row>
    <row r="133" spans="1:20" s="51" customFormat="1" ht="12.4" customHeight="1" x14ac:dyDescent="0.2">
      <c r="A133" s="8"/>
      <c r="B133" s="16" t="s">
        <v>12</v>
      </c>
      <c r="C133" s="9"/>
      <c r="D133" s="9"/>
      <c r="E133" s="9"/>
      <c r="F133" s="105" t="s">
        <v>125</v>
      </c>
      <c r="G133" s="94" t="s">
        <v>58</v>
      </c>
      <c r="H133" s="104" t="s">
        <v>56</v>
      </c>
      <c r="I133" s="8"/>
      <c r="J133" s="8"/>
      <c r="T133" s="8"/>
    </row>
    <row r="134" spans="1:20" s="51" customFormat="1" ht="12.4" customHeight="1" thickBot="1" x14ac:dyDescent="0.25">
      <c r="A134" s="8"/>
      <c r="B134" s="14"/>
      <c r="C134" s="15"/>
      <c r="D134" s="15"/>
      <c r="E134" s="15"/>
      <c r="F134" s="106" t="s">
        <v>78</v>
      </c>
      <c r="G134" s="95"/>
      <c r="H134" s="34" t="s">
        <v>127</v>
      </c>
      <c r="I134" s="8"/>
      <c r="J134" s="8"/>
      <c r="T134" s="8"/>
    </row>
    <row r="135" spans="1:20" s="51" customFormat="1" ht="12.4" customHeight="1" x14ac:dyDescent="0.2">
      <c r="A135" s="8"/>
      <c r="B135" s="156" t="s">
        <v>259</v>
      </c>
      <c r="C135" s="13"/>
      <c r="D135" s="13"/>
      <c r="E135" s="13"/>
      <c r="F135" s="110">
        <v>4679727225</v>
      </c>
      <c r="G135" s="110">
        <f>100537616+33512539</f>
        <v>134050155</v>
      </c>
      <c r="H135" s="21">
        <f>+F135-G135</f>
        <v>4545677070</v>
      </c>
      <c r="I135" s="8"/>
      <c r="J135" s="8"/>
      <c r="T135" s="8"/>
    </row>
    <row r="136" spans="1:20" s="51" customFormat="1" ht="16.149999999999999" customHeight="1" x14ac:dyDescent="0.2">
      <c r="A136" s="8"/>
      <c r="B136" s="156" t="s">
        <v>258</v>
      </c>
      <c r="C136" s="19"/>
      <c r="D136" s="13"/>
      <c r="E136" s="13"/>
      <c r="F136" s="112">
        <v>0</v>
      </c>
      <c r="G136" s="5">
        <v>0</v>
      </c>
      <c r="H136" s="20">
        <f>F136-G136</f>
        <v>0</v>
      </c>
      <c r="I136" s="8"/>
      <c r="J136" s="8"/>
      <c r="T136" s="8"/>
    </row>
    <row r="137" spans="1:20" s="51" customFormat="1" ht="16.149999999999999" customHeight="1" x14ac:dyDescent="0.2">
      <c r="A137" s="8"/>
      <c r="B137" s="49" t="s">
        <v>131</v>
      </c>
      <c r="C137" s="3"/>
      <c r="D137" s="113"/>
      <c r="E137" s="113"/>
      <c r="F137" s="114">
        <v>7565911680</v>
      </c>
      <c r="G137" s="5">
        <v>0</v>
      </c>
      <c r="H137" s="20">
        <f>F137-G137</f>
        <v>7565911680</v>
      </c>
      <c r="I137" s="8"/>
      <c r="J137" s="115"/>
      <c r="T137" s="8"/>
    </row>
    <row r="138" spans="1:20" s="51" customFormat="1" ht="12.4" customHeight="1" x14ac:dyDescent="0.2">
      <c r="A138" s="8"/>
      <c r="B138" s="160" t="s">
        <v>237</v>
      </c>
      <c r="C138" s="113"/>
      <c r="D138" s="113"/>
      <c r="E138" s="113"/>
      <c r="F138" s="29">
        <v>0</v>
      </c>
      <c r="G138" s="3">
        <v>0</v>
      </c>
      <c r="H138" s="66">
        <v>0</v>
      </c>
      <c r="I138" s="8"/>
      <c r="J138" s="115"/>
      <c r="T138" s="8"/>
    </row>
    <row r="139" spans="1:20" s="51" customFormat="1" ht="13.5" customHeight="1" x14ac:dyDescent="0.2">
      <c r="A139" s="8"/>
      <c r="B139" s="156" t="s">
        <v>212</v>
      </c>
      <c r="C139" s="13"/>
      <c r="D139" s="13"/>
      <c r="E139" s="13"/>
      <c r="F139" s="110"/>
      <c r="G139" s="44"/>
      <c r="H139" s="21"/>
      <c r="I139" s="8"/>
      <c r="J139" s="115"/>
      <c r="T139" s="8"/>
    </row>
    <row r="140" spans="1:20" s="51" customFormat="1" ht="14.25" customHeight="1" x14ac:dyDescent="0.2">
      <c r="A140" s="8"/>
      <c r="B140" s="156" t="s">
        <v>284</v>
      </c>
      <c r="C140" s="13"/>
      <c r="D140" s="13"/>
      <c r="E140" s="13"/>
      <c r="F140" s="110">
        <v>8568520000</v>
      </c>
      <c r="G140" s="110">
        <v>212460000</v>
      </c>
      <c r="H140" s="21">
        <f>F140-G140</f>
        <v>8356060000</v>
      </c>
      <c r="I140" s="8"/>
      <c r="J140" s="115"/>
      <c r="T140" s="8"/>
    </row>
    <row r="141" spans="1:20" s="51" customFormat="1" ht="14.25" customHeight="1" x14ac:dyDescent="0.2">
      <c r="A141" s="8"/>
      <c r="B141" s="156" t="s">
        <v>285</v>
      </c>
      <c r="C141" s="13"/>
      <c r="D141" s="13"/>
      <c r="E141" s="13"/>
      <c r="F141" s="110">
        <v>4891950729</v>
      </c>
      <c r="G141" s="2">
        <v>0</v>
      </c>
      <c r="H141" s="21">
        <f>F141-G141</f>
        <v>4891950729</v>
      </c>
      <c r="I141" s="8"/>
      <c r="J141" s="115"/>
      <c r="K141" s="8"/>
      <c r="L141" s="8"/>
      <c r="M141" s="8"/>
      <c r="N141" s="8"/>
      <c r="O141" s="8"/>
      <c r="P141" s="8"/>
      <c r="Q141" s="8"/>
      <c r="R141" s="8"/>
      <c r="S141" s="8"/>
      <c r="T141" s="8"/>
    </row>
    <row r="142" spans="1:20" s="51" customFormat="1" ht="14.25" customHeight="1" x14ac:dyDescent="0.2">
      <c r="A142" s="8"/>
      <c r="B142" s="156" t="s">
        <v>286</v>
      </c>
      <c r="C142" s="13"/>
      <c r="D142" s="13"/>
      <c r="E142" s="13"/>
      <c r="F142" s="110">
        <v>934320680</v>
      </c>
      <c r="G142" s="2">
        <v>0</v>
      </c>
      <c r="H142" s="21">
        <f>F142-G142</f>
        <v>934320680</v>
      </c>
      <c r="I142" s="8"/>
      <c r="J142" s="115"/>
      <c r="K142" s="8"/>
      <c r="L142" s="8"/>
      <c r="M142" s="8"/>
      <c r="N142" s="8"/>
      <c r="O142" s="8"/>
      <c r="P142" s="8"/>
      <c r="Q142" s="8"/>
      <c r="R142" s="8"/>
      <c r="S142" s="8"/>
      <c r="T142" s="8"/>
    </row>
    <row r="143" spans="1:20" s="51" customFormat="1" ht="14.25" customHeight="1" x14ac:dyDescent="0.2">
      <c r="A143" s="8"/>
      <c r="B143" s="156" t="s">
        <v>287</v>
      </c>
      <c r="C143" s="13"/>
      <c r="D143" s="13"/>
      <c r="E143" s="13"/>
      <c r="F143" s="110">
        <v>15687809708</v>
      </c>
      <c r="G143" s="2">
        <f>14495093861+187268545</f>
        <v>14682362406</v>
      </c>
      <c r="H143" s="21">
        <f>F143-G143</f>
        <v>1005447302</v>
      </c>
      <c r="I143" s="8"/>
      <c r="J143" s="115"/>
      <c r="K143" s="8"/>
      <c r="L143" s="8"/>
      <c r="M143" s="8"/>
      <c r="N143" s="8"/>
      <c r="O143" s="8"/>
      <c r="P143" s="8"/>
      <c r="Q143" s="8"/>
      <c r="R143" s="8"/>
      <c r="S143" s="8"/>
      <c r="T143" s="8"/>
    </row>
    <row r="144" spans="1:20" s="51" customFormat="1" ht="14.25" customHeight="1" x14ac:dyDescent="0.2">
      <c r="A144" s="8"/>
      <c r="B144" s="156"/>
      <c r="C144" s="13"/>
      <c r="D144" s="13"/>
      <c r="E144" s="13"/>
      <c r="F144" s="110"/>
      <c r="G144" s="2"/>
      <c r="H144" s="21"/>
      <c r="I144" s="8"/>
      <c r="J144" s="115"/>
      <c r="K144" s="8"/>
      <c r="L144" s="8"/>
      <c r="M144" s="8"/>
      <c r="N144" s="8"/>
      <c r="O144" s="8"/>
      <c r="P144" s="8"/>
      <c r="Q144" s="8"/>
      <c r="R144" s="8"/>
      <c r="S144" s="8"/>
      <c r="T144" s="8"/>
    </row>
    <row r="145" spans="1:20" s="51" customFormat="1" ht="16.149999999999999" customHeight="1" thickBot="1" x14ac:dyDescent="0.25">
      <c r="A145" s="8"/>
      <c r="B145" s="6"/>
      <c r="C145" s="13"/>
      <c r="D145" s="13"/>
      <c r="E145" s="13"/>
      <c r="F145" s="110"/>
      <c r="G145" s="5"/>
      <c r="H145" s="157" t="s">
        <v>197</v>
      </c>
      <c r="I145" s="8"/>
      <c r="J145" s="115"/>
      <c r="K145" s="8"/>
      <c r="L145" s="8"/>
      <c r="M145" s="8"/>
      <c r="N145" s="8"/>
      <c r="O145" s="8"/>
      <c r="P145" s="8"/>
      <c r="Q145" s="8"/>
      <c r="R145" s="8"/>
      <c r="S145" s="8"/>
      <c r="T145" s="8"/>
    </row>
    <row r="146" spans="1:20" s="51" customFormat="1" ht="15.75" thickBot="1" x14ac:dyDescent="0.25">
      <c r="A146" s="8"/>
      <c r="B146" s="101" t="s">
        <v>26</v>
      </c>
      <c r="C146" s="116"/>
      <c r="D146" s="116"/>
      <c r="E146" s="116"/>
      <c r="F146" s="27">
        <f>SUM(F135:F145)</f>
        <v>42328240022</v>
      </c>
      <c r="G146" s="27">
        <f>SUM(G135:G145)</f>
        <v>15028872561</v>
      </c>
      <c r="H146" s="27">
        <f>SUM(H135:H145)</f>
        <v>27299367461</v>
      </c>
      <c r="I146" s="8"/>
      <c r="J146" s="115"/>
      <c r="K146" s="8"/>
      <c r="L146" s="8"/>
      <c r="M146" s="8"/>
      <c r="N146" s="8"/>
      <c r="O146" s="8"/>
      <c r="P146" s="8"/>
      <c r="Q146" s="8"/>
      <c r="R146" s="8"/>
      <c r="S146" s="8"/>
      <c r="T146" s="8"/>
    </row>
    <row r="147" spans="1:20" s="51" customFormat="1" ht="12.4" customHeight="1" x14ac:dyDescent="0.2">
      <c r="A147" s="8"/>
      <c r="B147" s="8"/>
      <c r="C147" s="8"/>
      <c r="D147" s="8"/>
      <c r="E147" s="32" t="s">
        <v>197</v>
      </c>
      <c r="F147" s="32" t="s">
        <v>197</v>
      </c>
      <c r="G147" s="8"/>
      <c r="H147" s="8"/>
      <c r="I147" s="8"/>
      <c r="J147" s="115"/>
      <c r="K147" s="8"/>
      <c r="L147" s="8"/>
      <c r="M147" s="8"/>
      <c r="N147" s="8"/>
      <c r="O147" s="8"/>
      <c r="P147" s="8"/>
      <c r="Q147" s="8"/>
      <c r="R147" s="8"/>
      <c r="S147" s="8"/>
      <c r="T147" s="8"/>
    </row>
    <row r="148" spans="1:20" s="51" customFormat="1" ht="15.75" thickBot="1" x14ac:dyDescent="0.25">
      <c r="A148" s="52" t="s">
        <v>137</v>
      </c>
      <c r="B148" s="52" t="s">
        <v>138</v>
      </c>
      <c r="C148" s="8"/>
      <c r="D148" s="8"/>
      <c r="E148" s="8"/>
      <c r="F148" s="8"/>
      <c r="G148" s="8"/>
      <c r="H148" s="141" t="s">
        <v>228</v>
      </c>
      <c r="I148" s="8"/>
      <c r="J148" s="57"/>
      <c r="K148" s="50"/>
      <c r="L148" s="50"/>
      <c r="M148" s="50"/>
      <c r="N148" s="50"/>
      <c r="O148" s="50"/>
      <c r="P148" s="50"/>
      <c r="Q148" s="50"/>
      <c r="R148" s="8"/>
      <c r="S148" s="8"/>
      <c r="T148" s="8"/>
    </row>
    <row r="149" spans="1:20" s="51" customFormat="1" ht="15" x14ac:dyDescent="0.2">
      <c r="A149" s="8"/>
      <c r="B149" s="16" t="s">
        <v>12</v>
      </c>
      <c r="C149" s="9"/>
      <c r="D149" s="9"/>
      <c r="E149" s="36" t="s">
        <v>140</v>
      </c>
      <c r="F149" s="36" t="s">
        <v>141</v>
      </c>
      <c r="G149" s="36" t="s">
        <v>142</v>
      </c>
      <c r="H149" s="104" t="s">
        <v>143</v>
      </c>
      <c r="I149" s="8"/>
      <c r="J149" s="8"/>
      <c r="K149" s="50"/>
      <c r="L149" s="50"/>
      <c r="M149" s="50"/>
      <c r="N149" s="50"/>
      <c r="O149" s="50"/>
      <c r="P149" s="50"/>
      <c r="Q149" s="50"/>
      <c r="R149" s="8"/>
      <c r="S149" s="8"/>
      <c r="T149" s="8"/>
    </row>
    <row r="150" spans="1:20" s="51" customFormat="1" ht="15" x14ac:dyDescent="0.2">
      <c r="A150" s="8"/>
      <c r="B150" s="198"/>
      <c r="C150" s="13"/>
      <c r="D150" s="13"/>
      <c r="E150" s="37" t="s">
        <v>145</v>
      </c>
      <c r="F150" s="37" t="s">
        <v>146</v>
      </c>
      <c r="G150" s="37" t="s">
        <v>147</v>
      </c>
      <c r="H150" s="38" t="s">
        <v>148</v>
      </c>
      <c r="I150" s="8"/>
      <c r="J150" s="8"/>
      <c r="K150" s="50"/>
      <c r="L150" s="50"/>
      <c r="M150" s="50"/>
      <c r="N150" s="50"/>
      <c r="O150" s="50"/>
      <c r="P150" s="50"/>
      <c r="Q150" s="50"/>
      <c r="R150" s="8"/>
      <c r="S150" s="8"/>
      <c r="T150" s="8"/>
    </row>
    <row r="151" spans="1:20" s="51" customFormat="1" ht="15.75" thickBot="1" x14ac:dyDescent="0.25">
      <c r="A151" s="8"/>
      <c r="B151" s="14"/>
      <c r="C151" s="15"/>
      <c r="D151" s="15"/>
      <c r="E151" s="33" t="s">
        <v>150</v>
      </c>
      <c r="F151" s="33" t="s">
        <v>151</v>
      </c>
      <c r="G151" s="33"/>
      <c r="H151" s="34" t="s">
        <v>152</v>
      </c>
      <c r="I151" s="8"/>
      <c r="J151" s="8"/>
      <c r="K151" s="50"/>
      <c r="L151" s="50"/>
      <c r="M151" s="50"/>
      <c r="N151" s="50"/>
      <c r="O151" s="50"/>
      <c r="P151" s="50"/>
      <c r="Q151" s="50"/>
      <c r="R151" s="8"/>
      <c r="S151" s="8"/>
      <c r="T151" s="8"/>
    </row>
    <row r="152" spans="1:20" s="51" customFormat="1" ht="15" x14ac:dyDescent="0.2">
      <c r="A152" s="8"/>
      <c r="B152" s="118" t="s">
        <v>154</v>
      </c>
      <c r="C152" s="19"/>
      <c r="D152" s="19"/>
      <c r="E152" s="100"/>
      <c r="F152" s="5"/>
      <c r="G152" s="5"/>
      <c r="H152" s="20"/>
      <c r="I152" s="8"/>
      <c r="J152" s="8"/>
      <c r="K152" s="50"/>
      <c r="L152" s="50"/>
      <c r="M152" s="50"/>
      <c r="N152" s="50"/>
      <c r="O152" s="50"/>
      <c r="P152" s="50"/>
      <c r="Q152" s="50"/>
      <c r="R152" s="8"/>
      <c r="S152" s="8"/>
      <c r="T152" s="8"/>
    </row>
    <row r="153" spans="1:20" s="51" customFormat="1" ht="15" x14ac:dyDescent="0.2">
      <c r="A153" s="8"/>
      <c r="B153" s="18" t="s">
        <v>157</v>
      </c>
      <c r="C153" s="19"/>
      <c r="D153" s="19"/>
      <c r="E153" s="197" t="s">
        <v>197</v>
      </c>
      <c r="F153" s="5">
        <v>2968995616</v>
      </c>
      <c r="G153" s="5">
        <v>2783785612</v>
      </c>
      <c r="H153" s="20">
        <f>F153-G153</f>
        <v>185210004</v>
      </c>
      <c r="I153" s="8"/>
      <c r="J153" s="8"/>
      <c r="K153" s="50"/>
      <c r="M153" s="50"/>
      <c r="O153" s="50"/>
      <c r="P153" s="119"/>
      <c r="Q153" s="119"/>
      <c r="R153" s="8"/>
      <c r="S153" s="8"/>
      <c r="T153" s="8"/>
    </row>
    <row r="154" spans="1:20" s="51" customFormat="1" ht="15" x14ac:dyDescent="0.2">
      <c r="A154" s="8"/>
      <c r="B154" s="86" t="s">
        <v>238</v>
      </c>
      <c r="C154" s="19"/>
      <c r="D154" s="19"/>
      <c r="E154" s="197" t="s">
        <v>197</v>
      </c>
      <c r="F154" s="5">
        <v>9657871938</v>
      </c>
      <c r="G154" s="5">
        <v>6042176530</v>
      </c>
      <c r="H154" s="20">
        <f>F154-G154</f>
        <v>3615695408</v>
      </c>
      <c r="I154" s="8"/>
      <c r="J154" s="8"/>
      <c r="K154" s="50"/>
      <c r="M154" s="50"/>
      <c r="O154" s="50"/>
      <c r="P154" s="119"/>
      <c r="Q154" s="119"/>
      <c r="R154" s="8"/>
      <c r="S154" s="8"/>
      <c r="T154" s="8"/>
    </row>
    <row r="155" spans="1:20" ht="15" x14ac:dyDescent="0.2">
      <c r="A155" s="8"/>
      <c r="B155" s="18" t="s">
        <v>160</v>
      </c>
      <c r="C155" s="19"/>
      <c r="D155" s="19"/>
      <c r="E155" s="197" t="s">
        <v>197</v>
      </c>
      <c r="F155" s="5">
        <v>20739733061</v>
      </c>
      <c r="G155" s="5">
        <v>15703144359</v>
      </c>
      <c r="H155" s="20">
        <f>F155-G155</f>
        <v>5036588702</v>
      </c>
      <c r="I155" s="8"/>
      <c r="J155" s="8"/>
      <c r="L155" s="51"/>
      <c r="R155" s="8"/>
      <c r="S155" s="8"/>
      <c r="T155" s="8"/>
    </row>
    <row r="156" spans="1:20" ht="15.75" thickBot="1" x14ac:dyDescent="0.25">
      <c r="A156" s="8"/>
      <c r="B156" s="6" t="s">
        <v>162</v>
      </c>
      <c r="C156" s="13"/>
      <c r="D156" s="13"/>
      <c r="E156" s="137" t="s">
        <v>197</v>
      </c>
      <c r="F156" s="2">
        <v>1475750287</v>
      </c>
      <c r="G156" s="2">
        <v>718352774</v>
      </c>
      <c r="H156" s="21">
        <f>F156-G156</f>
        <v>757397513</v>
      </c>
      <c r="I156" s="8"/>
      <c r="J156" s="8"/>
      <c r="L156" s="51"/>
      <c r="R156" s="8"/>
      <c r="S156" s="8"/>
      <c r="T156" s="8"/>
    </row>
    <row r="157" spans="1:20" ht="15.75" customHeight="1" thickBot="1" x14ac:dyDescent="0.25">
      <c r="A157" s="8"/>
      <c r="B157" s="101" t="s">
        <v>26</v>
      </c>
      <c r="C157" s="116"/>
      <c r="D157" s="116"/>
      <c r="E157" s="102"/>
      <c r="F157" s="47">
        <f>SUM(F153:F156)</f>
        <v>34842350902</v>
      </c>
      <c r="G157" s="47">
        <f>SUM(G153:G156)</f>
        <v>25247459275</v>
      </c>
      <c r="H157" s="27">
        <f>SUM(H153:H156)</f>
        <v>9594891627</v>
      </c>
      <c r="I157" s="8"/>
      <c r="J157" s="8"/>
      <c r="R157" s="8"/>
      <c r="S157" s="8"/>
      <c r="T157" s="8"/>
    </row>
    <row r="158" spans="1:20" ht="15" x14ac:dyDescent="0.2">
      <c r="I158" s="8"/>
      <c r="J158" s="8"/>
      <c r="K158" s="51"/>
      <c r="L158" s="51"/>
      <c r="M158" s="51"/>
      <c r="N158" s="51"/>
      <c r="O158" s="51"/>
      <c r="P158" s="51"/>
      <c r="Q158" s="51"/>
      <c r="R158" s="8"/>
      <c r="S158" s="8"/>
      <c r="T158" s="8"/>
    </row>
    <row r="159" spans="1:20" ht="15.75" thickBot="1" x14ac:dyDescent="0.25">
      <c r="A159" s="52" t="s">
        <v>214</v>
      </c>
      <c r="B159" s="52" t="s">
        <v>10</v>
      </c>
      <c r="C159" s="8"/>
      <c r="D159" s="8"/>
      <c r="E159" s="8"/>
      <c r="F159" s="8"/>
      <c r="G159" s="8"/>
      <c r="H159" s="141" t="s">
        <v>228</v>
      </c>
      <c r="I159" s="8"/>
      <c r="J159" s="8"/>
      <c r="K159" s="51"/>
      <c r="L159" s="51"/>
      <c r="M159" s="51"/>
      <c r="N159" s="51"/>
      <c r="O159" s="51"/>
      <c r="P159" s="51"/>
      <c r="Q159" s="51"/>
      <c r="R159" s="8"/>
      <c r="S159" s="8"/>
      <c r="T159" s="8"/>
    </row>
    <row r="160" spans="1:20" ht="15" x14ac:dyDescent="0.2">
      <c r="A160" s="16" t="s">
        <v>12</v>
      </c>
      <c r="B160" s="9"/>
      <c r="C160" s="9"/>
      <c r="D160" s="9"/>
      <c r="E160" s="36" t="s">
        <v>13</v>
      </c>
      <c r="F160" s="36" t="s">
        <v>14</v>
      </c>
      <c r="G160" s="36" t="s">
        <v>15</v>
      </c>
      <c r="H160" s="104" t="s">
        <v>16</v>
      </c>
      <c r="I160" s="8"/>
      <c r="J160" s="8"/>
      <c r="K160" s="51"/>
      <c r="L160" s="51"/>
      <c r="M160" s="51"/>
      <c r="N160" s="51"/>
      <c r="O160" s="51"/>
      <c r="P160" s="51"/>
      <c r="Q160" s="51"/>
      <c r="R160" s="8"/>
      <c r="S160" s="8"/>
      <c r="T160" s="8"/>
    </row>
    <row r="161" spans="1:20" ht="15" x14ac:dyDescent="0.2">
      <c r="A161" s="6"/>
      <c r="B161" s="13"/>
      <c r="C161" s="13"/>
      <c r="D161" s="13"/>
      <c r="E161" s="37" t="s">
        <v>17</v>
      </c>
      <c r="F161" s="37"/>
      <c r="G161" s="37"/>
      <c r="H161" s="38" t="s">
        <v>18</v>
      </c>
      <c r="I161" s="8"/>
      <c r="J161" s="8"/>
      <c r="K161" s="51"/>
      <c r="L161" s="51"/>
      <c r="M161" s="51"/>
      <c r="N161" s="51"/>
      <c r="O161" s="51"/>
      <c r="P161" s="51"/>
      <c r="Q161" s="51"/>
      <c r="R161" s="8"/>
      <c r="S161" s="8"/>
      <c r="T161" s="8"/>
    </row>
    <row r="162" spans="1:20" ht="15.75" thickBot="1" x14ac:dyDescent="0.25">
      <c r="A162" s="14"/>
      <c r="B162" s="15"/>
      <c r="C162" s="15"/>
      <c r="D162" s="15"/>
      <c r="E162" s="33" t="s">
        <v>19</v>
      </c>
      <c r="F162" s="33"/>
      <c r="G162" s="33"/>
      <c r="H162" s="34"/>
      <c r="I162" s="8"/>
      <c r="J162" s="8"/>
      <c r="K162" s="51"/>
      <c r="L162" s="51"/>
      <c r="M162" s="51"/>
      <c r="N162" s="51"/>
      <c r="O162" s="51"/>
      <c r="P162" s="51"/>
      <c r="Q162" s="51"/>
      <c r="R162" s="8"/>
      <c r="S162" s="8"/>
      <c r="T162" s="8"/>
    </row>
    <row r="163" spans="1:20" ht="15" x14ac:dyDescent="0.2">
      <c r="A163" s="9"/>
      <c r="B163" s="9"/>
      <c r="C163" s="9"/>
      <c r="D163" s="142"/>
      <c r="E163" s="44"/>
      <c r="F163" s="44"/>
      <c r="G163" s="44"/>
      <c r="H163" s="99"/>
      <c r="I163" s="8"/>
      <c r="J163" s="8"/>
      <c r="K163" s="51"/>
      <c r="L163" s="51"/>
      <c r="M163" s="51"/>
      <c r="N163" s="51"/>
      <c r="O163" s="51"/>
      <c r="P163" s="51"/>
      <c r="Q163" s="51"/>
      <c r="R163" s="8"/>
      <c r="S163" s="8"/>
      <c r="T163" s="8"/>
    </row>
    <row r="164" spans="1:20" ht="15" x14ac:dyDescent="0.2">
      <c r="A164" s="48" t="s">
        <v>20</v>
      </c>
      <c r="B164" s="3"/>
      <c r="C164" s="19"/>
      <c r="D164" s="35"/>
      <c r="E164" s="4">
        <v>0</v>
      </c>
      <c r="F164" s="4">
        <v>0</v>
      </c>
      <c r="G164" s="4">
        <v>0</v>
      </c>
      <c r="H164" s="20">
        <v>0</v>
      </c>
      <c r="I164" s="8"/>
      <c r="J164" s="8"/>
      <c r="K164" s="51"/>
      <c r="L164" s="51"/>
      <c r="M164" s="51"/>
      <c r="N164" s="51"/>
      <c r="O164" s="51"/>
      <c r="P164" s="51"/>
      <c r="Q164" s="51"/>
      <c r="R164" s="8"/>
      <c r="S164" s="8"/>
      <c r="T164" s="8"/>
    </row>
    <row r="165" spans="1:20" ht="15" x14ac:dyDescent="0.2">
      <c r="A165" s="193" t="s">
        <v>260</v>
      </c>
      <c r="B165" s="71"/>
      <c r="C165" s="113"/>
      <c r="D165" s="143"/>
      <c r="E165" s="170">
        <v>8364897911</v>
      </c>
      <c r="F165" s="170">
        <v>168248069</v>
      </c>
      <c r="G165" s="170">
        <v>5560409076</v>
      </c>
      <c r="H165" s="170">
        <f>E165+F165-G165</f>
        <v>2972736904</v>
      </c>
      <c r="I165" s="8"/>
      <c r="J165" s="8"/>
      <c r="K165" s="51"/>
      <c r="L165" s="51"/>
      <c r="M165" s="51"/>
      <c r="N165" s="51"/>
      <c r="O165" s="51"/>
      <c r="P165" s="51"/>
      <c r="Q165" s="51"/>
      <c r="R165" s="8"/>
      <c r="S165" s="8"/>
      <c r="T165" s="8"/>
    </row>
    <row r="166" spans="1:20" ht="15" x14ac:dyDescent="0.2">
      <c r="A166" s="86" t="s">
        <v>200</v>
      </c>
      <c r="B166" s="19"/>
      <c r="C166" s="19"/>
      <c r="D166" s="35"/>
      <c r="E166" s="4">
        <v>1427919908</v>
      </c>
      <c r="F166" s="4">
        <v>1473700146</v>
      </c>
      <c r="G166" s="4">
        <v>593166972</v>
      </c>
      <c r="H166" s="20">
        <f>E166+F166-G166</f>
        <v>2308453082</v>
      </c>
      <c r="I166" s="8"/>
      <c r="J166" s="8"/>
      <c r="K166" s="51"/>
      <c r="L166" s="51"/>
      <c r="M166" s="51"/>
      <c r="N166" s="51"/>
      <c r="O166" s="51"/>
      <c r="P166" s="51"/>
      <c r="Q166" s="51"/>
      <c r="R166" s="8"/>
      <c r="S166" s="8"/>
      <c r="T166" s="8"/>
    </row>
    <row r="167" spans="1:20" ht="15.75" thickBot="1" x14ac:dyDescent="0.25">
      <c r="A167" s="29" t="s">
        <v>24</v>
      </c>
      <c r="B167" s="71"/>
      <c r="C167" s="113"/>
      <c r="D167" s="143"/>
      <c r="E167" s="42">
        <v>342099140</v>
      </c>
      <c r="F167" s="4">
        <v>145078375</v>
      </c>
      <c r="G167" s="4">
        <v>140000000</v>
      </c>
      <c r="H167" s="20">
        <f>E167+F167-G167</f>
        <v>347177515</v>
      </c>
      <c r="I167" s="8"/>
      <c r="J167" s="8"/>
      <c r="K167" s="51"/>
      <c r="L167" s="51"/>
      <c r="M167" s="51"/>
      <c r="N167" s="51"/>
      <c r="O167" s="51"/>
      <c r="P167" s="51"/>
      <c r="Q167" s="51"/>
      <c r="R167" s="8"/>
      <c r="S167" s="8"/>
      <c r="T167" s="8"/>
    </row>
    <row r="168" spans="1:20" ht="15.75" thickBot="1" x14ac:dyDescent="0.25">
      <c r="A168" s="101" t="s">
        <v>26</v>
      </c>
      <c r="B168" s="116"/>
      <c r="C168" s="116"/>
      <c r="D168" s="120"/>
      <c r="E168" s="26">
        <f>SUM(E164:E167)</f>
        <v>10134916959</v>
      </c>
      <c r="F168" s="26">
        <f>SUM(F164:F167)</f>
        <v>1787026590</v>
      </c>
      <c r="G168" s="26">
        <f>SUM(G164:G167)</f>
        <v>6293576048</v>
      </c>
      <c r="H168" s="26">
        <f>SUM(H164:H167)</f>
        <v>5628367501</v>
      </c>
      <c r="I168" s="8"/>
      <c r="J168" s="8"/>
      <c r="K168" s="51"/>
      <c r="L168" s="51"/>
      <c r="M168" s="51"/>
      <c r="N168" s="51"/>
      <c r="O168" s="51"/>
      <c r="P168" s="51"/>
      <c r="Q168" s="51"/>
      <c r="R168" s="8"/>
      <c r="S168" s="8"/>
      <c r="T168" s="8"/>
    </row>
    <row r="169" spans="1:20" ht="15" x14ac:dyDescent="0.2">
      <c r="A169" s="51"/>
      <c r="B169" s="51"/>
      <c r="C169" s="51"/>
      <c r="D169" s="51" t="s">
        <v>197</v>
      </c>
      <c r="E169" s="67" t="s">
        <v>197</v>
      </c>
      <c r="F169" s="51"/>
      <c r="G169" s="121"/>
      <c r="H169" s="67"/>
      <c r="I169" s="8"/>
      <c r="J169" s="8"/>
      <c r="K169" s="51"/>
      <c r="L169" s="51"/>
      <c r="M169" s="51"/>
      <c r="N169" s="51"/>
      <c r="O169" s="51"/>
      <c r="P169" s="51"/>
      <c r="Q169" s="51"/>
      <c r="R169" s="8"/>
      <c r="S169" s="8"/>
      <c r="T169" s="8"/>
    </row>
    <row r="170" spans="1:20" ht="15" x14ac:dyDescent="0.2">
      <c r="A170" s="52" t="s">
        <v>243</v>
      </c>
      <c r="B170" s="52" t="s">
        <v>178</v>
      </c>
      <c r="C170" s="8"/>
      <c r="D170" s="8"/>
      <c r="E170" s="8"/>
      <c r="F170" s="8"/>
      <c r="G170" s="8"/>
      <c r="H170" s="8"/>
      <c r="I170" s="8"/>
      <c r="J170" s="8"/>
      <c r="K170" s="51"/>
      <c r="L170" s="51"/>
      <c r="M170" s="51"/>
      <c r="N170" s="51"/>
      <c r="O170" s="51"/>
      <c r="P170" s="51"/>
      <c r="Q170" s="51"/>
      <c r="R170" s="8"/>
      <c r="S170" s="8"/>
      <c r="T170" s="8"/>
    </row>
    <row r="171" spans="1:20" ht="15" x14ac:dyDescent="0.2">
      <c r="A171" s="52"/>
      <c r="B171" s="54" t="s">
        <v>239</v>
      </c>
      <c r="C171" s="8"/>
      <c r="D171" s="8"/>
      <c r="E171" s="8"/>
      <c r="F171" s="8"/>
      <c r="G171" s="8"/>
      <c r="H171" s="8"/>
      <c r="I171" s="8"/>
      <c r="J171" s="8"/>
      <c r="K171" s="51"/>
      <c r="L171" s="51"/>
      <c r="M171" s="51"/>
      <c r="N171" s="51"/>
      <c r="O171" s="51"/>
      <c r="P171" s="51"/>
      <c r="Q171" s="51"/>
      <c r="R171" s="8"/>
      <c r="S171" s="8"/>
      <c r="T171" s="8"/>
    </row>
    <row r="172" spans="1:20" ht="9" customHeight="1" x14ac:dyDescent="0.2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51"/>
      <c r="L172" s="51"/>
      <c r="M172" s="51"/>
      <c r="N172" s="51"/>
      <c r="O172" s="51"/>
      <c r="P172" s="51"/>
      <c r="Q172" s="51"/>
      <c r="R172" s="8"/>
      <c r="S172" s="8"/>
      <c r="T172" s="8"/>
    </row>
    <row r="173" spans="1:20" ht="15.75" thickBot="1" x14ac:dyDescent="0.25">
      <c r="A173" s="52" t="s">
        <v>27</v>
      </c>
      <c r="B173" s="52" t="s">
        <v>32</v>
      </c>
      <c r="C173" s="8"/>
      <c r="D173" s="8"/>
      <c r="E173" s="8"/>
      <c r="F173" s="8"/>
      <c r="G173" s="8"/>
      <c r="H173" s="141" t="s">
        <v>228</v>
      </c>
      <c r="I173" s="8"/>
      <c r="J173" s="8"/>
      <c r="K173" s="51"/>
      <c r="L173" s="51"/>
      <c r="M173" s="51"/>
      <c r="N173" s="51"/>
      <c r="O173" s="51"/>
      <c r="P173" s="51"/>
      <c r="Q173" s="51"/>
      <c r="R173" s="8"/>
      <c r="S173" s="8"/>
      <c r="T173" s="8"/>
    </row>
    <row r="174" spans="1:20" ht="15" x14ac:dyDescent="0.2">
      <c r="A174" s="236" t="s">
        <v>12</v>
      </c>
      <c r="B174" s="237"/>
      <c r="C174" s="10"/>
      <c r="D174" s="11" t="s">
        <v>33</v>
      </c>
      <c r="E174" s="11"/>
      <c r="F174" s="11"/>
      <c r="G174" s="11"/>
      <c r="H174" s="12"/>
      <c r="I174" s="8"/>
      <c r="J174" s="8"/>
      <c r="K174" s="51"/>
      <c r="L174" s="51"/>
      <c r="M174" s="51"/>
      <c r="N174" s="51"/>
      <c r="O174" s="51"/>
      <c r="P174" s="51"/>
      <c r="Q174" s="51"/>
      <c r="R174" s="8"/>
      <c r="S174" s="8"/>
      <c r="T174" s="8"/>
    </row>
    <row r="175" spans="1:20" ht="15" x14ac:dyDescent="0.2">
      <c r="A175" s="238"/>
      <c r="B175" s="239"/>
      <c r="C175" s="137" t="s">
        <v>292</v>
      </c>
      <c r="D175" s="37" t="s">
        <v>34</v>
      </c>
      <c r="E175" s="137" t="s">
        <v>240</v>
      </c>
      <c r="F175" s="37" t="s">
        <v>35</v>
      </c>
      <c r="G175" s="37" t="s">
        <v>36</v>
      </c>
      <c r="H175" s="38" t="s">
        <v>37</v>
      </c>
      <c r="I175" s="8"/>
      <c r="J175" s="8"/>
      <c r="K175" s="51"/>
      <c r="L175" s="51"/>
      <c r="M175" s="51"/>
      <c r="N175" s="51"/>
      <c r="O175" s="51"/>
      <c r="P175" s="51"/>
      <c r="Q175" s="51"/>
      <c r="R175" s="8"/>
      <c r="S175" s="8"/>
      <c r="T175" s="8"/>
    </row>
    <row r="176" spans="1:20" ht="15" x14ac:dyDescent="0.2">
      <c r="A176" s="238"/>
      <c r="B176" s="239"/>
      <c r="C176" s="197" t="s">
        <v>197</v>
      </c>
      <c r="D176" s="197" t="s">
        <v>293</v>
      </c>
      <c r="E176" s="100" t="s">
        <v>40</v>
      </c>
      <c r="F176" s="100" t="s">
        <v>41</v>
      </c>
      <c r="G176" s="100"/>
      <c r="H176" s="140"/>
      <c r="I176" s="8"/>
      <c r="J176" s="8"/>
      <c r="K176" s="51" t="s">
        <v>197</v>
      </c>
      <c r="L176" s="51" t="s">
        <v>197</v>
      </c>
      <c r="M176" s="51"/>
      <c r="N176" s="51"/>
      <c r="O176" s="51"/>
      <c r="P176" s="51"/>
      <c r="Q176" s="51"/>
      <c r="R176" s="8"/>
      <c r="S176" s="8"/>
      <c r="T176" s="8"/>
    </row>
    <row r="177" spans="1:20" ht="15" x14ac:dyDescent="0.2">
      <c r="A177" s="193" t="s">
        <v>109</v>
      </c>
      <c r="B177" s="113"/>
      <c r="C177" s="5">
        <f>(56589418934)+(6569136.9)*7345.83+656898</f>
        <v>104845838746.127</v>
      </c>
      <c r="D177" s="5">
        <v>0</v>
      </c>
      <c r="E177" s="5">
        <v>0</v>
      </c>
      <c r="F177" s="5">
        <v>0</v>
      </c>
      <c r="G177" s="5">
        <v>0</v>
      </c>
      <c r="H177" s="20">
        <f>SUM(C177:G177)</f>
        <v>104845838746.127</v>
      </c>
      <c r="I177" s="8"/>
      <c r="J177" s="8"/>
      <c r="K177" s="51"/>
      <c r="L177" s="51"/>
      <c r="M177" s="51"/>
      <c r="N177" s="51"/>
      <c r="O177" s="51"/>
      <c r="P177" s="51"/>
      <c r="Q177" s="51"/>
      <c r="R177" s="8"/>
      <c r="S177" s="8"/>
      <c r="T177" s="8"/>
    </row>
    <row r="178" spans="1:20" ht="15" x14ac:dyDescent="0.2">
      <c r="A178" s="86" t="s">
        <v>249</v>
      </c>
      <c r="B178" s="19"/>
      <c r="C178" s="5">
        <v>0</v>
      </c>
      <c r="D178" s="5">
        <v>0</v>
      </c>
      <c r="E178" s="5">
        <v>0</v>
      </c>
      <c r="F178" s="5">
        <v>0</v>
      </c>
      <c r="G178" s="5">
        <v>19616630494</v>
      </c>
      <c r="H178" s="20">
        <f>SUM(C178:G178)</f>
        <v>19616630494</v>
      </c>
      <c r="I178" s="8"/>
      <c r="J178" s="8"/>
      <c r="K178" s="51"/>
      <c r="L178" s="51" t="s">
        <v>197</v>
      </c>
      <c r="M178" s="51"/>
      <c r="N178" s="51"/>
      <c r="O178" s="51"/>
      <c r="P178" s="51"/>
      <c r="Q178" s="51"/>
      <c r="R178" s="8"/>
      <c r="S178" s="8"/>
      <c r="T178" s="8"/>
    </row>
    <row r="179" spans="1:20" ht="15" x14ac:dyDescent="0.2">
      <c r="A179" s="156" t="s">
        <v>288</v>
      </c>
      <c r="B179" s="13"/>
      <c r="C179" s="170"/>
      <c r="D179" s="40">
        <v>1088543556</v>
      </c>
      <c r="E179" s="40">
        <v>2588543556</v>
      </c>
      <c r="F179" s="40">
        <f>388543556+(711610.52)*7345.93</f>
        <v>5615984623.1836004</v>
      </c>
      <c r="G179" s="5">
        <v>0</v>
      </c>
      <c r="H179" s="20">
        <f>SUM(C179:G179)</f>
        <v>9293071735.1836014</v>
      </c>
      <c r="I179" s="8"/>
      <c r="J179" s="8"/>
      <c r="K179" s="51"/>
      <c r="L179" s="51"/>
      <c r="M179" s="51"/>
      <c r="N179" s="51"/>
      <c r="O179" s="51"/>
      <c r="P179" s="51"/>
      <c r="Q179" s="51"/>
      <c r="R179" s="8"/>
      <c r="S179" s="8"/>
      <c r="T179" s="8"/>
    </row>
    <row r="180" spans="1:20" ht="15" x14ac:dyDescent="0.2">
      <c r="A180" s="199" t="s">
        <v>289</v>
      </c>
      <c r="B180" s="171"/>
      <c r="C180" s="5">
        <f>(-1870371829+52680029905)+(382597.83+2274734)*7345.83-25706308</f>
        <v>70304259644.768906</v>
      </c>
      <c r="D180" s="5">
        <f>96253939111+114014483543+(7882382+6620184)*7345.93</f>
        <v>316803257310.38</v>
      </c>
      <c r="E180" s="5">
        <f>163242436830+(8091180.08)*7345.93</f>
        <v>222679679315.0744</v>
      </c>
      <c r="F180" s="40">
        <f>122471108807+(5822255)*7345.93</f>
        <v>165240986479.14999</v>
      </c>
      <c r="G180" s="5">
        <f>42238260372+(1578979)*7345.93</f>
        <v>53837329577.470001</v>
      </c>
      <c r="H180" s="20">
        <f>SUM(C180:G180)-1</f>
        <v>828865512325.84338</v>
      </c>
      <c r="I180" s="8"/>
      <c r="J180" s="8"/>
      <c r="K180" s="51"/>
      <c r="L180" s="51"/>
      <c r="M180" s="51"/>
      <c r="N180" s="51"/>
      <c r="O180" s="51"/>
      <c r="P180" s="51"/>
      <c r="Q180" s="51"/>
      <c r="R180" s="8"/>
      <c r="S180" s="8"/>
      <c r="T180" s="8"/>
    </row>
    <row r="181" spans="1:20" ht="15" x14ac:dyDescent="0.2">
      <c r="A181" s="86" t="s">
        <v>291</v>
      </c>
      <c r="B181" s="19"/>
      <c r="C181" s="172">
        <f>10888918492+12490813432+(2016542.22+103041)*7345.93+1</f>
        <v>38950041888.294601</v>
      </c>
      <c r="D181" s="173">
        <f>(7583343553+4900324074)+(54230+5359538)*7345.93</f>
        <v>52252828391.239998</v>
      </c>
      <c r="E181" s="173">
        <f>105957191347+(332439.66)*7345.93</f>
        <v>108399269818.5838</v>
      </c>
      <c r="F181" s="173">
        <f>17863843817+(155655)*7345.93</f>
        <v>19007274551.150002</v>
      </c>
      <c r="G181" s="173">
        <f>43376484217+(1200000)*7345.93</f>
        <v>52191600217</v>
      </c>
      <c r="H181" s="70">
        <f>SUM(C181:G181)</f>
        <v>270801014866.2684</v>
      </c>
      <c r="I181" s="8"/>
      <c r="J181" s="8"/>
      <c r="K181" s="67"/>
      <c r="L181" s="51"/>
      <c r="M181" s="51"/>
      <c r="N181" s="51"/>
      <c r="O181" s="51"/>
      <c r="P181" s="51"/>
      <c r="Q181" s="51"/>
      <c r="R181" s="8"/>
      <c r="S181" s="8"/>
      <c r="T181" s="8"/>
    </row>
    <row r="182" spans="1:20" ht="15.75" thickBot="1" x14ac:dyDescent="0.25">
      <c r="A182" s="156" t="s">
        <v>290</v>
      </c>
      <c r="B182" s="13"/>
      <c r="C182" s="22">
        <f>76629907401+13552554301+(8403451.57+1896407)*7345.93+1</f>
        <v>165844501768.12012</v>
      </c>
      <c r="D182" s="22">
        <f>(34186694018+60656043922)+(1918479+3179497.53)*7345.93</f>
        <v>132292116671.02289</v>
      </c>
      <c r="E182" s="22">
        <f>108600656113+(6461497.48)*7345.93</f>
        <v>156066364296.25641</v>
      </c>
      <c r="F182" s="22">
        <f>151217743418+(7579521.47)*7345.93</f>
        <v>206896377570.1171</v>
      </c>
      <c r="G182" s="22">
        <f>31894045044+(300000)*7345.93</f>
        <v>34097824044</v>
      </c>
      <c r="H182" s="23">
        <f>SUM(C182:G182)</f>
        <v>695197184349.51648</v>
      </c>
      <c r="I182" s="8"/>
      <c r="J182" s="8"/>
      <c r="K182" s="67"/>
      <c r="L182" s="51"/>
      <c r="M182" s="51"/>
      <c r="N182" s="51"/>
      <c r="O182" s="51"/>
      <c r="P182" s="51"/>
      <c r="Q182" s="51"/>
      <c r="R182" s="8"/>
      <c r="S182" s="8"/>
      <c r="T182" s="8"/>
    </row>
    <row r="183" spans="1:20" ht="15.75" thickBot="1" x14ac:dyDescent="0.25">
      <c r="A183" s="24" t="s">
        <v>51</v>
      </c>
      <c r="B183" s="25"/>
      <c r="C183" s="26">
        <f t="shared" ref="C183:H183" si="3">SUM(C181:C182)</f>
        <v>204794543656.41473</v>
      </c>
      <c r="D183" s="26">
        <f t="shared" si="3"/>
        <v>184544945062.26288</v>
      </c>
      <c r="E183" s="26">
        <f t="shared" si="3"/>
        <v>264465634114.84021</v>
      </c>
      <c r="F183" s="26">
        <f t="shared" si="3"/>
        <v>225903652121.26709</v>
      </c>
      <c r="G183" s="26">
        <f t="shared" si="3"/>
        <v>86289424261</v>
      </c>
      <c r="H183" s="27">
        <f t="shared" si="3"/>
        <v>965998199215.78491</v>
      </c>
      <c r="I183" s="8"/>
      <c r="J183" s="8"/>
      <c r="K183" s="67" t="s">
        <v>197</v>
      </c>
      <c r="L183" s="51"/>
      <c r="M183" s="51"/>
      <c r="N183" s="51"/>
      <c r="O183" s="51"/>
      <c r="P183" s="51"/>
      <c r="Q183" s="51"/>
      <c r="R183" s="8"/>
      <c r="S183" s="8"/>
      <c r="T183" s="8"/>
    </row>
    <row r="184" spans="1:20" ht="15" x14ac:dyDescent="0.2">
      <c r="A184" s="31"/>
      <c r="B184" s="13"/>
      <c r="C184" s="30"/>
      <c r="D184" s="30"/>
      <c r="E184" s="30"/>
      <c r="F184" s="30"/>
      <c r="G184" s="30"/>
      <c r="H184" s="30"/>
      <c r="I184" s="8"/>
      <c r="J184" s="8"/>
      <c r="K184" s="51"/>
      <c r="L184" s="51"/>
      <c r="M184" s="51"/>
      <c r="N184" s="51"/>
      <c r="O184" s="51"/>
      <c r="P184" s="51"/>
      <c r="Q184" s="51"/>
      <c r="R184" s="8"/>
      <c r="S184" s="8"/>
      <c r="T184" s="8"/>
    </row>
    <row r="185" spans="1:20" ht="15" x14ac:dyDescent="0.2">
      <c r="A185" s="13"/>
      <c r="B185" s="13"/>
      <c r="C185" s="13"/>
      <c r="D185" s="30"/>
      <c r="E185" s="30"/>
      <c r="F185" s="30"/>
      <c r="G185" s="30"/>
      <c r="H185" s="13"/>
      <c r="I185" s="8"/>
      <c r="J185" s="8"/>
      <c r="K185" s="51"/>
      <c r="L185" s="51"/>
      <c r="M185" s="51"/>
      <c r="N185" s="51"/>
      <c r="O185" s="51"/>
      <c r="P185" s="51"/>
      <c r="Q185" s="51"/>
      <c r="R185" s="8"/>
      <c r="S185" s="8"/>
      <c r="T185" s="8"/>
    </row>
    <row r="186" spans="1:20" ht="15.75" thickBot="1" x14ac:dyDescent="0.25">
      <c r="A186" s="52" t="s">
        <v>29</v>
      </c>
      <c r="B186" s="52" t="s">
        <v>54</v>
      </c>
      <c r="C186" s="8"/>
      <c r="D186" s="8"/>
      <c r="E186" s="8"/>
      <c r="F186" s="8"/>
      <c r="G186" s="8"/>
      <c r="H186" s="141" t="s">
        <v>228</v>
      </c>
      <c r="I186" s="8"/>
      <c r="J186" s="8"/>
      <c r="K186" s="51"/>
      <c r="L186" s="51"/>
      <c r="M186" s="51"/>
      <c r="N186" s="51"/>
      <c r="O186" s="51"/>
      <c r="P186" s="51"/>
      <c r="Q186" s="51"/>
      <c r="R186" s="8"/>
      <c r="S186" s="8"/>
      <c r="T186" s="8"/>
    </row>
    <row r="187" spans="1:20" ht="15" x14ac:dyDescent="0.2">
      <c r="A187" s="185" t="s">
        <v>198</v>
      </c>
      <c r="B187" s="186"/>
      <c r="C187" s="186"/>
      <c r="D187" s="187"/>
      <c r="E187" s="188" t="s">
        <v>199</v>
      </c>
      <c r="F187" s="189"/>
      <c r="G187" s="189"/>
      <c r="H187" s="190"/>
      <c r="I187" s="8"/>
      <c r="J187" s="8"/>
      <c r="K187" s="51"/>
      <c r="L187" s="51"/>
      <c r="M187" s="51"/>
      <c r="N187" s="51"/>
      <c r="O187" s="51"/>
      <c r="P187" s="51"/>
      <c r="Q187" s="51"/>
      <c r="R187" s="8"/>
      <c r="S187" s="8"/>
      <c r="T187" s="8"/>
    </row>
    <row r="188" spans="1:20" ht="15.75" thickBot="1" x14ac:dyDescent="0.25">
      <c r="A188" s="161"/>
      <c r="B188" s="162"/>
      <c r="C188" s="162"/>
      <c r="D188" s="163"/>
      <c r="E188" s="33" t="s">
        <v>63</v>
      </c>
      <c r="F188" s="33" t="s">
        <v>64</v>
      </c>
      <c r="G188" s="33" t="s">
        <v>65</v>
      </c>
      <c r="H188" s="34" t="s">
        <v>64</v>
      </c>
      <c r="I188" s="8"/>
      <c r="J188" s="8"/>
      <c r="K188" s="51"/>
      <c r="L188" s="51"/>
      <c r="M188" s="51"/>
      <c r="N188" s="51"/>
      <c r="O188" s="51"/>
      <c r="P188" s="51"/>
      <c r="Q188" s="51"/>
      <c r="R188" s="8"/>
      <c r="S188" s="8"/>
      <c r="T188" s="8"/>
    </row>
    <row r="189" spans="1:20" ht="15" x14ac:dyDescent="0.2">
      <c r="A189" s="48" t="s">
        <v>69</v>
      </c>
      <c r="B189" s="3"/>
      <c r="C189" s="19"/>
      <c r="D189" s="35"/>
      <c r="E189" s="4">
        <v>81461330408</v>
      </c>
      <c r="F189" s="175">
        <f>E189*100/E193</f>
        <v>9.7444902510179485</v>
      </c>
      <c r="G189" s="4">
        <v>5602993373</v>
      </c>
      <c r="H189" s="176">
        <f>G189*100/G193</f>
        <v>10.659849975922672</v>
      </c>
      <c r="I189" s="8"/>
      <c r="J189" s="8"/>
      <c r="K189" s="51"/>
      <c r="L189" s="51"/>
      <c r="M189" s="51"/>
      <c r="N189" s="51"/>
      <c r="O189" s="51"/>
      <c r="P189" s="51"/>
      <c r="Q189" s="51"/>
      <c r="R189" s="8"/>
      <c r="S189" s="8"/>
      <c r="T189" s="8"/>
    </row>
    <row r="190" spans="1:20" ht="15" x14ac:dyDescent="0.2">
      <c r="A190" s="48" t="s">
        <v>71</v>
      </c>
      <c r="B190" s="3"/>
      <c r="C190" s="19"/>
      <c r="D190" s="35"/>
      <c r="E190" s="4">
        <v>179473977280</v>
      </c>
      <c r="F190" s="175">
        <f>E190*100/E193</f>
        <v>21.468866432171922</v>
      </c>
      <c r="G190" s="4">
        <v>1453056941</v>
      </c>
      <c r="H190" s="176">
        <f>G190*100/G193</f>
        <v>2.7644810490360578</v>
      </c>
      <c r="I190" s="8"/>
      <c r="J190" s="8"/>
      <c r="K190" s="51"/>
      <c r="L190" s="51"/>
      <c r="M190" s="51"/>
      <c r="N190" s="51"/>
      <c r="O190" s="51"/>
      <c r="P190" s="51"/>
      <c r="Q190" s="51"/>
      <c r="R190" s="8"/>
      <c r="S190" s="8"/>
      <c r="T190" s="8"/>
    </row>
    <row r="191" spans="1:20" ht="15" x14ac:dyDescent="0.2">
      <c r="A191" s="177" t="s">
        <v>73</v>
      </c>
      <c r="B191" s="3"/>
      <c r="C191" s="19"/>
      <c r="D191" s="35"/>
      <c r="E191" s="4">
        <v>236443240412</v>
      </c>
      <c r="F191" s="175">
        <f>E191*100/E193</f>
        <v>28.283589766753412</v>
      </c>
      <c r="G191" s="4">
        <v>16676024389</v>
      </c>
      <c r="H191" s="176">
        <f>G191*100/G193</f>
        <v>31.726597971396089</v>
      </c>
      <c r="I191" s="8"/>
      <c r="J191" s="8"/>
      <c r="K191" s="51"/>
      <c r="L191" s="51"/>
      <c r="M191" s="51"/>
      <c r="N191" s="51"/>
      <c r="O191" s="51"/>
      <c r="P191" s="51"/>
      <c r="Q191" s="51"/>
      <c r="R191" s="8"/>
      <c r="S191" s="8"/>
      <c r="T191" s="8"/>
    </row>
    <row r="192" spans="1:20" ht="15.75" thickBot="1" x14ac:dyDescent="0.25">
      <c r="A192" s="49" t="s">
        <v>74</v>
      </c>
      <c r="B192" s="19"/>
      <c r="C192" s="19"/>
      <c r="D192" s="35"/>
      <c r="E192" s="42">
        <f>C97-SUM(E189:E191)</f>
        <v>338594687128.90503</v>
      </c>
      <c r="F192" s="175">
        <f>E192*100/E193</f>
        <v>40.50305355005672</v>
      </c>
      <c r="G192" s="42">
        <f>C108-SUM(G189:G191)</f>
        <v>28829578470</v>
      </c>
      <c r="H192" s="176">
        <f>G192*100/G193</f>
        <v>54.849071005547707</v>
      </c>
      <c r="I192" s="8"/>
      <c r="J192" s="8"/>
      <c r="K192" s="51"/>
      <c r="L192" s="51"/>
      <c r="M192" s="51"/>
      <c r="N192" s="51"/>
      <c r="O192" s="51"/>
      <c r="P192" s="51"/>
      <c r="Q192" s="51"/>
      <c r="R192" s="8"/>
      <c r="S192" s="8"/>
      <c r="T192" s="8"/>
    </row>
    <row r="193" spans="1:20" ht="15.75" thickBot="1" x14ac:dyDescent="0.25">
      <c r="A193" s="178" t="s">
        <v>75</v>
      </c>
      <c r="B193" s="102"/>
      <c r="C193" s="116"/>
      <c r="D193" s="120"/>
      <c r="E193" s="179">
        <f>SUM(E189:E192)</f>
        <v>835973235228.90503</v>
      </c>
      <c r="F193" s="180">
        <f>SUM(F189:F192)</f>
        <v>100</v>
      </c>
      <c r="G193" s="179">
        <f>SUM(G189:G192)-1</f>
        <v>52561653172</v>
      </c>
      <c r="H193" s="233">
        <f>SUM(H189:H192)</f>
        <v>100.00000000190252</v>
      </c>
      <c r="I193" s="8"/>
      <c r="J193" s="8"/>
      <c r="K193" s="51"/>
      <c r="L193" s="51"/>
      <c r="M193" s="51"/>
      <c r="N193" s="51"/>
      <c r="O193" s="51"/>
      <c r="P193" s="51"/>
      <c r="Q193" s="51"/>
      <c r="R193" s="8"/>
      <c r="S193" s="8"/>
      <c r="T193" s="8"/>
    </row>
    <row r="194" spans="1:20" ht="15" x14ac:dyDescent="0.2">
      <c r="A194" s="8"/>
      <c r="B194" s="8"/>
      <c r="C194" s="8"/>
      <c r="D194" s="57"/>
      <c r="E194" s="57"/>
      <c r="F194" s="57"/>
      <c r="G194" s="57"/>
      <c r="H194" s="13"/>
      <c r="I194" s="8"/>
      <c r="J194" s="8"/>
      <c r="K194" s="51"/>
      <c r="L194" s="51"/>
      <c r="M194" s="51"/>
      <c r="N194" s="51"/>
      <c r="O194" s="51"/>
      <c r="P194" s="51"/>
      <c r="Q194" s="51"/>
      <c r="R194" s="8"/>
      <c r="S194" s="8"/>
      <c r="T194" s="8"/>
    </row>
    <row r="195" spans="1:20" ht="15" x14ac:dyDescent="0.2">
      <c r="A195" s="8"/>
      <c r="B195" s="8"/>
      <c r="C195" s="8"/>
      <c r="D195" s="57"/>
      <c r="E195" s="8"/>
      <c r="F195" s="57"/>
      <c r="G195" s="8"/>
      <c r="H195" s="13"/>
      <c r="I195" s="8"/>
      <c r="J195" s="8"/>
      <c r="K195" s="51"/>
      <c r="L195" s="51"/>
      <c r="M195" s="51"/>
      <c r="N195" s="51"/>
      <c r="O195" s="51"/>
      <c r="P195" s="51"/>
      <c r="Q195" s="51"/>
      <c r="R195" s="8"/>
      <c r="S195" s="8"/>
      <c r="T195" s="8"/>
    </row>
    <row r="196" spans="1:20" ht="15.75" thickBot="1" x14ac:dyDescent="0.25">
      <c r="A196" s="55" t="s">
        <v>244</v>
      </c>
      <c r="B196" s="52" t="s">
        <v>76</v>
      </c>
      <c r="C196" s="8"/>
      <c r="D196" s="8"/>
      <c r="E196" s="8"/>
      <c r="F196" s="8"/>
      <c r="G196" s="8"/>
      <c r="H196" s="141" t="s">
        <v>228</v>
      </c>
      <c r="I196" s="8"/>
      <c r="J196" s="8"/>
      <c r="K196" s="51"/>
      <c r="L196" s="51"/>
      <c r="M196" s="51"/>
      <c r="N196" s="51"/>
      <c r="O196" s="51"/>
      <c r="P196" s="51"/>
      <c r="Q196" s="51"/>
      <c r="R196" s="8"/>
      <c r="S196" s="8"/>
      <c r="T196" s="8"/>
    </row>
    <row r="197" spans="1:20" ht="15" x14ac:dyDescent="0.2">
      <c r="A197" s="146" t="s">
        <v>12</v>
      </c>
      <c r="B197" s="147"/>
      <c r="C197" s="147"/>
      <c r="D197" s="147"/>
      <c r="E197" s="191"/>
      <c r="F197" s="105" t="s">
        <v>59</v>
      </c>
      <c r="G197" s="94" t="s">
        <v>58</v>
      </c>
      <c r="H197" s="105" t="s">
        <v>169</v>
      </c>
      <c r="I197" s="8"/>
      <c r="J197" s="8"/>
      <c r="K197" s="51"/>
      <c r="L197" s="51"/>
      <c r="M197" s="51"/>
      <c r="N197" s="51"/>
      <c r="O197" s="51"/>
      <c r="P197" s="51"/>
      <c r="Q197" s="51"/>
      <c r="R197" s="8"/>
      <c r="S197" s="8"/>
      <c r="T197" s="8"/>
    </row>
    <row r="198" spans="1:20" ht="15.75" thickBot="1" x14ac:dyDescent="0.25">
      <c r="A198" s="148"/>
      <c r="B198" s="149"/>
      <c r="C198" s="149"/>
      <c r="D198" s="149"/>
      <c r="E198" s="192"/>
      <c r="F198" s="106" t="s">
        <v>78</v>
      </c>
      <c r="G198" s="15"/>
      <c r="H198" s="106" t="s">
        <v>79</v>
      </c>
      <c r="I198" s="8"/>
      <c r="J198" s="8"/>
      <c r="K198" s="51"/>
      <c r="L198" s="51"/>
      <c r="M198" s="51"/>
      <c r="N198" s="51"/>
      <c r="O198" s="51"/>
      <c r="P198" s="51"/>
      <c r="Q198" s="51"/>
      <c r="R198" s="8"/>
      <c r="S198" s="8"/>
      <c r="T198" s="8"/>
    </row>
    <row r="199" spans="1:20" ht="15" x14ac:dyDescent="0.2">
      <c r="A199" s="181" t="s">
        <v>80</v>
      </c>
      <c r="B199" s="9"/>
      <c r="C199" s="9"/>
      <c r="D199" s="182"/>
      <c r="E199" s="182"/>
      <c r="F199" s="17"/>
      <c r="G199" s="17"/>
      <c r="H199" s="183"/>
      <c r="I199" s="8"/>
      <c r="J199" s="8"/>
      <c r="K199" s="51"/>
      <c r="L199" s="51"/>
      <c r="M199" s="51"/>
      <c r="N199" s="51"/>
      <c r="O199" s="51"/>
      <c r="P199" s="51"/>
      <c r="Q199" s="51"/>
      <c r="R199" s="8"/>
      <c r="S199" s="8"/>
      <c r="T199" s="8"/>
    </row>
    <row r="200" spans="1:20" ht="15" x14ac:dyDescent="0.2">
      <c r="A200" s="184" t="s">
        <v>81</v>
      </c>
      <c r="B200" s="13"/>
      <c r="C200" s="13"/>
      <c r="D200" s="30"/>
      <c r="E200" s="30"/>
      <c r="F200" s="2">
        <v>21962615392</v>
      </c>
      <c r="G200" s="2">
        <v>0</v>
      </c>
      <c r="H200" s="21">
        <f>F200-G200</f>
        <v>21962615392</v>
      </c>
      <c r="I200" s="8"/>
      <c r="J200" s="8"/>
      <c r="K200" s="51"/>
      <c r="L200" s="51"/>
      <c r="M200" s="51"/>
      <c r="N200" s="51"/>
      <c r="O200" s="51"/>
      <c r="P200" s="51"/>
      <c r="Q200" s="51"/>
      <c r="R200" s="8"/>
      <c r="S200" s="8"/>
      <c r="T200" s="8"/>
    </row>
    <row r="201" spans="1:20" ht="15" x14ac:dyDescent="0.2">
      <c r="A201" s="6" t="s">
        <v>82</v>
      </c>
      <c r="B201" s="13"/>
      <c r="C201" s="13"/>
      <c r="D201" s="30"/>
      <c r="E201" s="30"/>
      <c r="F201" s="2"/>
      <c r="G201" s="2"/>
      <c r="H201" s="21"/>
      <c r="I201" s="8"/>
      <c r="J201" s="8"/>
      <c r="K201" s="51"/>
      <c r="L201" s="51"/>
      <c r="M201" s="51"/>
      <c r="N201" s="51"/>
      <c r="O201" s="51"/>
      <c r="P201" s="51"/>
      <c r="Q201" s="51"/>
      <c r="R201" s="8"/>
      <c r="S201" s="8"/>
      <c r="T201" s="8"/>
    </row>
    <row r="202" spans="1:20" ht="15" x14ac:dyDescent="0.2">
      <c r="A202" s="6" t="s">
        <v>77</v>
      </c>
      <c r="B202" s="13"/>
      <c r="C202" s="13"/>
      <c r="D202" s="30"/>
      <c r="E202" s="30"/>
      <c r="F202" s="2"/>
      <c r="G202" s="2"/>
      <c r="H202" s="21"/>
      <c r="I202" s="8"/>
      <c r="J202" s="8"/>
      <c r="K202" s="51"/>
      <c r="L202" s="51"/>
      <c r="M202" s="51"/>
      <c r="N202" s="51"/>
      <c r="O202" s="51"/>
      <c r="P202" s="51"/>
      <c r="Q202" s="51"/>
      <c r="R202" s="8"/>
      <c r="S202" s="8"/>
      <c r="T202" s="8"/>
    </row>
    <row r="203" spans="1:20" ht="15.75" thickBot="1" x14ac:dyDescent="0.25">
      <c r="A203" s="14" t="s">
        <v>83</v>
      </c>
      <c r="B203" s="15"/>
      <c r="C203" s="15"/>
      <c r="D203" s="109"/>
      <c r="E203" s="109"/>
      <c r="F203" s="22">
        <v>916219280</v>
      </c>
      <c r="G203" s="22">
        <v>0</v>
      </c>
      <c r="H203" s="21">
        <f>F203-G203</f>
        <v>916219280</v>
      </c>
      <c r="I203" s="8"/>
      <c r="J203" s="8"/>
      <c r="K203" s="51"/>
      <c r="L203" s="51"/>
      <c r="M203" s="51"/>
      <c r="N203" s="51"/>
      <c r="O203" s="51"/>
      <c r="P203" s="51"/>
      <c r="Q203" s="51"/>
      <c r="R203" s="8"/>
      <c r="S203" s="8"/>
      <c r="T203" s="8"/>
    </row>
    <row r="204" spans="1:20" ht="15.75" thickBot="1" x14ac:dyDescent="0.25">
      <c r="A204" s="101" t="s">
        <v>26</v>
      </c>
      <c r="B204" s="116"/>
      <c r="C204" s="116"/>
      <c r="D204" s="117"/>
      <c r="E204" s="144"/>
      <c r="F204" s="26">
        <f>SUM(F199:F203)</f>
        <v>22878834672</v>
      </c>
      <c r="G204" s="26">
        <f>SUM(G199:G203)</f>
        <v>0</v>
      </c>
      <c r="H204" s="27">
        <f>SUM(H199:H203)</f>
        <v>22878834672</v>
      </c>
      <c r="I204" s="8"/>
      <c r="J204" s="8"/>
      <c r="K204" s="51"/>
      <c r="L204" s="51"/>
      <c r="M204" s="51"/>
      <c r="N204" s="51"/>
      <c r="O204" s="51"/>
      <c r="P204" s="51"/>
      <c r="Q204" s="51"/>
      <c r="R204" s="8"/>
      <c r="S204" s="8"/>
      <c r="T204" s="8"/>
    </row>
    <row r="205" spans="1:20" ht="15" x14ac:dyDescent="0.2">
      <c r="A205" s="8"/>
      <c r="G205" s="8"/>
      <c r="H205" s="8"/>
      <c r="I205" s="8"/>
      <c r="J205" s="8"/>
      <c r="K205" s="51"/>
      <c r="L205" s="51"/>
      <c r="M205" s="51"/>
      <c r="N205" s="51"/>
      <c r="O205" s="51"/>
      <c r="P205" s="51"/>
      <c r="Q205" s="51"/>
      <c r="R205" s="8"/>
      <c r="S205" s="8"/>
      <c r="T205" s="8"/>
    </row>
    <row r="206" spans="1:20" ht="15" x14ac:dyDescent="0.2">
      <c r="A206" s="8"/>
      <c r="G206" s="8"/>
      <c r="H206" s="8"/>
      <c r="I206" s="8"/>
      <c r="J206" s="8"/>
      <c r="K206" s="51"/>
      <c r="L206" s="51"/>
      <c r="M206" s="51"/>
      <c r="N206" s="51"/>
      <c r="O206" s="51"/>
      <c r="P206" s="51"/>
      <c r="Q206" s="51"/>
      <c r="R206" s="8"/>
      <c r="S206" s="8"/>
      <c r="T206" s="8"/>
    </row>
    <row r="207" spans="1:20" ht="15" x14ac:dyDescent="0.2">
      <c r="A207" s="52" t="s">
        <v>85</v>
      </c>
      <c r="B207" s="8"/>
      <c r="C207" s="8"/>
      <c r="D207" s="8"/>
      <c r="E207" s="8"/>
      <c r="F207" s="8"/>
      <c r="G207" s="8"/>
      <c r="H207" s="8"/>
      <c r="I207" s="8"/>
      <c r="J207" s="8"/>
      <c r="K207" s="51"/>
      <c r="L207" s="51"/>
      <c r="M207" s="51"/>
      <c r="N207" s="51"/>
      <c r="O207" s="51"/>
      <c r="P207" s="51"/>
      <c r="Q207" s="51"/>
      <c r="R207" s="8"/>
      <c r="S207" s="8"/>
      <c r="T207" s="8"/>
    </row>
    <row r="208" spans="1:20" ht="9" customHeight="1" x14ac:dyDescent="0.2">
      <c r="A208" s="52"/>
      <c r="B208" s="8"/>
      <c r="C208" s="8"/>
      <c r="D208" s="8"/>
      <c r="E208" s="8"/>
      <c r="F208" s="8"/>
      <c r="G208" s="8"/>
      <c r="H208" s="8"/>
      <c r="I208" s="8"/>
      <c r="J208" s="8"/>
      <c r="K208" s="51"/>
      <c r="L208" s="51"/>
      <c r="M208" s="51"/>
      <c r="N208" s="51"/>
      <c r="O208" s="51"/>
      <c r="P208" s="51"/>
      <c r="Q208" s="51"/>
      <c r="R208" s="8"/>
      <c r="S208" s="8"/>
      <c r="T208" s="8"/>
    </row>
    <row r="209" spans="1:20" ht="15.75" thickBot="1" x14ac:dyDescent="0.25">
      <c r="A209" s="52" t="s">
        <v>90</v>
      </c>
      <c r="B209" s="55" t="s">
        <v>91</v>
      </c>
      <c r="C209" s="8"/>
      <c r="D209" s="8"/>
      <c r="F209" s="8"/>
      <c r="G209" s="8"/>
      <c r="H209" s="141" t="s">
        <v>228</v>
      </c>
      <c r="I209" s="8"/>
      <c r="J209" s="8"/>
      <c r="K209" s="51"/>
      <c r="L209" s="51"/>
      <c r="M209" s="51"/>
      <c r="N209" s="51"/>
      <c r="O209" s="51"/>
      <c r="P209" s="51"/>
      <c r="Q209" s="51"/>
      <c r="R209" s="8"/>
      <c r="S209" s="8"/>
      <c r="T209" s="8"/>
    </row>
    <row r="210" spans="1:20" ht="15" x14ac:dyDescent="0.2">
      <c r="A210" s="146" t="s">
        <v>12</v>
      </c>
      <c r="B210" s="147"/>
      <c r="C210" s="147"/>
      <c r="D210" s="164"/>
      <c r="E210" s="122" t="s">
        <v>96</v>
      </c>
      <c r="F210" s="234" t="s">
        <v>204</v>
      </c>
      <c r="G210" s="235"/>
      <c r="H210" s="104" t="s">
        <v>97</v>
      </c>
      <c r="I210" s="8"/>
      <c r="J210" s="8"/>
      <c r="K210" s="51"/>
      <c r="L210" s="51"/>
      <c r="M210" s="51"/>
      <c r="N210" s="51"/>
      <c r="O210" s="51"/>
      <c r="P210" s="51"/>
      <c r="Q210" s="51"/>
      <c r="R210" s="8"/>
      <c r="S210" s="8"/>
      <c r="T210" s="8"/>
    </row>
    <row r="211" spans="1:20" ht="15.75" thickBot="1" x14ac:dyDescent="0.25">
      <c r="A211" s="148"/>
      <c r="B211" s="149"/>
      <c r="C211" s="149"/>
      <c r="D211" s="165"/>
      <c r="E211" s="123" t="s">
        <v>100</v>
      </c>
      <c r="F211" s="124" t="s">
        <v>14</v>
      </c>
      <c r="G211" s="124" t="s">
        <v>101</v>
      </c>
      <c r="H211" s="34" t="s">
        <v>102</v>
      </c>
      <c r="I211" s="8"/>
      <c r="J211" s="8"/>
      <c r="K211" s="51"/>
      <c r="L211" s="51"/>
      <c r="M211" s="51"/>
      <c r="N211" s="51"/>
      <c r="O211" s="51"/>
      <c r="P211" s="51"/>
      <c r="Q211" s="51"/>
      <c r="R211" s="8"/>
      <c r="S211" s="8"/>
      <c r="T211" s="8"/>
    </row>
    <row r="212" spans="1:20" ht="15" x14ac:dyDescent="0.2">
      <c r="A212" s="16"/>
      <c r="B212" s="13"/>
      <c r="C212" s="13"/>
      <c r="D212" s="129"/>
      <c r="E212" s="111"/>
      <c r="F212" s="111"/>
      <c r="G212" s="111"/>
      <c r="H212" s="174"/>
      <c r="I212" s="8"/>
      <c r="J212" s="8"/>
      <c r="K212" s="51"/>
      <c r="L212" s="51"/>
      <c r="M212" s="51"/>
      <c r="N212" s="51"/>
      <c r="O212" s="51"/>
      <c r="P212" s="51"/>
      <c r="Q212" s="51"/>
      <c r="R212" s="8"/>
      <c r="S212" s="8"/>
      <c r="T212" s="8"/>
    </row>
    <row r="213" spans="1:20" ht="15" x14ac:dyDescent="0.2">
      <c r="A213" s="18" t="s">
        <v>103</v>
      </c>
      <c r="B213" s="19"/>
      <c r="C213" s="19"/>
      <c r="D213" s="46"/>
      <c r="E213" s="4">
        <v>50600000000</v>
      </c>
      <c r="F213" s="4">
        <v>21857000000</v>
      </c>
      <c r="G213" s="4">
        <v>0</v>
      </c>
      <c r="H213" s="20">
        <f t="shared" ref="H213:H218" si="4">E213+F213-G213</f>
        <v>72457000000</v>
      </c>
      <c r="I213" s="8"/>
      <c r="J213" s="8"/>
      <c r="K213" s="51"/>
      <c r="L213" s="51"/>
      <c r="M213" s="51"/>
      <c r="N213" s="51"/>
      <c r="O213" s="51"/>
      <c r="P213" s="51"/>
      <c r="Q213" s="51"/>
      <c r="R213" s="8"/>
      <c r="S213" s="8"/>
      <c r="T213" s="8"/>
    </row>
    <row r="214" spans="1:20" ht="15" x14ac:dyDescent="0.2">
      <c r="A214" s="18" t="s">
        <v>104</v>
      </c>
      <c r="B214" s="19"/>
      <c r="C214" s="19"/>
      <c r="D214" s="46"/>
      <c r="E214" s="4">
        <v>0</v>
      </c>
      <c r="F214" s="4">
        <v>0</v>
      </c>
      <c r="G214" s="4">
        <v>0</v>
      </c>
      <c r="H214" s="20">
        <f t="shared" si="4"/>
        <v>0</v>
      </c>
      <c r="I214" s="8"/>
      <c r="J214" s="8"/>
      <c r="K214" s="51"/>
      <c r="L214" s="51"/>
      <c r="M214" s="51"/>
      <c r="N214" s="51"/>
      <c r="O214" s="51"/>
      <c r="P214" s="51"/>
      <c r="Q214" s="51"/>
      <c r="R214" s="8"/>
      <c r="S214" s="8"/>
      <c r="T214" s="8"/>
    </row>
    <row r="215" spans="1:20" ht="15" x14ac:dyDescent="0.2">
      <c r="A215" s="18" t="s">
        <v>105</v>
      </c>
      <c r="B215" s="19"/>
      <c r="C215" s="19"/>
      <c r="D215" s="46"/>
      <c r="E215" s="4">
        <v>3332870256</v>
      </c>
      <c r="F215" s="4">
        <v>0</v>
      </c>
      <c r="G215" s="4">
        <v>0</v>
      </c>
      <c r="H215" s="20">
        <f t="shared" si="4"/>
        <v>3332870256</v>
      </c>
      <c r="I215" s="8"/>
      <c r="J215" s="8"/>
      <c r="K215" s="51"/>
      <c r="L215" s="51"/>
      <c r="M215" s="51"/>
      <c r="N215" s="51"/>
      <c r="O215" s="51"/>
      <c r="P215" s="51"/>
      <c r="Q215" s="51"/>
      <c r="R215" s="8"/>
      <c r="S215" s="8"/>
      <c r="T215" s="8"/>
    </row>
    <row r="216" spans="1:20" ht="15" x14ac:dyDescent="0.2">
      <c r="A216" s="18" t="s">
        <v>106</v>
      </c>
      <c r="B216" s="19"/>
      <c r="C216" s="19"/>
      <c r="D216" s="46"/>
      <c r="E216" s="4">
        <v>15177788635</v>
      </c>
      <c r="F216" s="4">
        <v>7902478425</v>
      </c>
      <c r="G216" s="4">
        <v>0</v>
      </c>
      <c r="H216" s="20">
        <f t="shared" si="4"/>
        <v>23080267060</v>
      </c>
      <c r="I216" s="8"/>
      <c r="J216" s="8"/>
      <c r="K216" s="51"/>
      <c r="L216" s="51"/>
      <c r="M216" s="51"/>
      <c r="N216" s="51"/>
      <c r="O216" s="51"/>
      <c r="P216" s="51"/>
      <c r="Q216" s="51"/>
      <c r="R216" s="8"/>
      <c r="S216" s="8"/>
      <c r="T216" s="8"/>
    </row>
    <row r="217" spans="1:20" ht="15" x14ac:dyDescent="0.2">
      <c r="A217" s="18" t="s">
        <v>107</v>
      </c>
      <c r="B217" s="19"/>
      <c r="C217" s="19"/>
      <c r="D217" s="130"/>
      <c r="E217" s="4">
        <v>19698111255</v>
      </c>
      <c r="F217" s="4">
        <v>0</v>
      </c>
      <c r="G217" s="4">
        <v>19698111255</v>
      </c>
      <c r="H217" s="20">
        <f t="shared" si="4"/>
        <v>0</v>
      </c>
      <c r="I217" s="8"/>
      <c r="J217" s="8"/>
      <c r="K217" s="51"/>
      <c r="L217" s="51"/>
      <c r="M217" s="51"/>
      <c r="N217" s="51"/>
      <c r="O217" s="51"/>
      <c r="P217" s="51"/>
      <c r="Q217" s="51"/>
      <c r="R217" s="8"/>
      <c r="S217" s="8"/>
      <c r="T217" s="8"/>
    </row>
    <row r="218" spans="1:20" ht="15.75" thickBot="1" x14ac:dyDescent="0.25">
      <c r="A218" s="14" t="s">
        <v>108</v>
      </c>
      <c r="B218" s="15"/>
      <c r="C218" s="15"/>
      <c r="D218" s="145"/>
      <c r="E218" s="125">
        <v>15978013982</v>
      </c>
      <c r="F218" s="125">
        <v>18744923907</v>
      </c>
      <c r="G218" s="109">
        <v>15978013982</v>
      </c>
      <c r="H218" s="23">
        <f t="shared" si="4"/>
        <v>18744923907</v>
      </c>
      <c r="I218" s="8"/>
      <c r="J218" s="8"/>
      <c r="K218" s="51"/>
      <c r="L218" s="51"/>
      <c r="M218" s="51"/>
      <c r="N218" s="51"/>
      <c r="O218" s="51"/>
      <c r="P218" s="51"/>
      <c r="Q218" s="51"/>
      <c r="R218" s="8"/>
      <c r="S218" s="8"/>
      <c r="T218" s="8"/>
    </row>
    <row r="219" spans="1:20" ht="15.75" thickBot="1" x14ac:dyDescent="0.25">
      <c r="A219" s="101" t="s">
        <v>26</v>
      </c>
      <c r="B219" s="116"/>
      <c r="C219" s="116"/>
      <c r="D219" s="144"/>
      <c r="E219" s="26">
        <f>SUM(E213:E218)</f>
        <v>104786784128</v>
      </c>
      <c r="F219" s="26">
        <f>SUM(F213:F218)</f>
        <v>48504402332</v>
      </c>
      <c r="G219" s="26">
        <f>SUM(G213:G218)</f>
        <v>35676125237</v>
      </c>
      <c r="H219" s="27">
        <f>SUM(H213:H218)</f>
        <v>117615061223</v>
      </c>
      <c r="I219" s="8"/>
      <c r="J219" s="8"/>
      <c r="K219" s="51"/>
      <c r="L219" s="51"/>
      <c r="M219" s="51"/>
      <c r="N219" s="51"/>
      <c r="O219" s="51"/>
      <c r="P219" s="51"/>
      <c r="Q219" s="51"/>
      <c r="R219" s="8"/>
      <c r="S219" s="8"/>
      <c r="T219" s="8"/>
    </row>
    <row r="220" spans="1:20" ht="15" x14ac:dyDescent="0.2">
      <c r="A220" s="51"/>
      <c r="B220" s="51"/>
      <c r="C220" s="51"/>
      <c r="D220" s="51"/>
      <c r="E220" s="51"/>
      <c r="F220" s="51"/>
      <c r="G220" s="51"/>
      <c r="H220" s="8"/>
      <c r="I220" s="8"/>
      <c r="J220" s="8"/>
      <c r="K220" s="51"/>
      <c r="L220" s="51"/>
      <c r="M220" s="51"/>
      <c r="N220" s="51"/>
      <c r="O220" s="51"/>
      <c r="P220" s="51"/>
      <c r="Q220" s="51"/>
      <c r="R220" s="8"/>
      <c r="S220" s="8"/>
      <c r="T220" s="8"/>
    </row>
    <row r="221" spans="1:20" ht="15" x14ac:dyDescent="0.2">
      <c r="A221" s="51"/>
      <c r="B221" s="51"/>
      <c r="C221" s="51"/>
      <c r="D221" s="51"/>
      <c r="E221" s="51" t="s">
        <v>197</v>
      </c>
      <c r="F221" s="51"/>
      <c r="G221" s="51"/>
      <c r="H221" s="8"/>
      <c r="I221" s="8"/>
      <c r="J221" s="8"/>
      <c r="K221" s="51"/>
      <c r="L221" s="51"/>
      <c r="M221" s="51"/>
      <c r="N221" s="51"/>
      <c r="O221" s="51"/>
      <c r="P221" s="51"/>
      <c r="Q221" s="51"/>
      <c r="R221" s="8"/>
      <c r="S221" s="8"/>
      <c r="T221" s="8"/>
    </row>
    <row r="222" spans="1:20" ht="15" x14ac:dyDescent="0.2">
      <c r="A222" s="52" t="s">
        <v>112</v>
      </c>
      <c r="B222" s="8"/>
      <c r="C222" s="8"/>
      <c r="D222" s="8"/>
      <c r="E222" s="51"/>
      <c r="F222" s="51"/>
      <c r="G222" s="51"/>
      <c r="H222" s="8"/>
      <c r="I222" s="8"/>
      <c r="J222" s="8"/>
      <c r="K222" s="51"/>
      <c r="L222" s="51"/>
      <c r="M222" s="51"/>
      <c r="N222" s="51"/>
      <c r="O222" s="51"/>
      <c r="P222" s="51"/>
      <c r="Q222" s="51"/>
      <c r="R222" s="8"/>
      <c r="S222" s="8"/>
      <c r="T222" s="8"/>
    </row>
    <row r="223" spans="1:20" ht="9" customHeight="1" x14ac:dyDescent="0.2">
      <c r="A223" s="52"/>
      <c r="B223" s="8"/>
      <c r="C223" s="8"/>
      <c r="D223" s="8"/>
      <c r="E223" s="51"/>
      <c r="F223" s="51"/>
      <c r="G223" s="51"/>
      <c r="H223" s="8"/>
      <c r="I223" s="8"/>
      <c r="J223" s="8"/>
      <c r="K223" s="51"/>
      <c r="L223" s="51"/>
      <c r="M223" s="51"/>
      <c r="N223" s="51"/>
      <c r="O223" s="51"/>
      <c r="P223" s="51"/>
      <c r="Q223" s="51"/>
      <c r="R223" s="8"/>
      <c r="S223" s="8"/>
      <c r="T223" s="8"/>
    </row>
    <row r="224" spans="1:20" ht="15.75" thickBot="1" x14ac:dyDescent="0.25">
      <c r="A224" s="52" t="s">
        <v>114</v>
      </c>
      <c r="B224" s="52" t="s">
        <v>115</v>
      </c>
      <c r="C224" s="8"/>
      <c r="E224" s="51"/>
      <c r="F224" s="51"/>
      <c r="G224" s="51"/>
      <c r="H224" s="141" t="s">
        <v>228</v>
      </c>
      <c r="I224" s="8"/>
      <c r="J224" s="8"/>
      <c r="K224" s="51"/>
      <c r="L224" s="51"/>
      <c r="M224" s="51"/>
      <c r="N224" s="51"/>
      <c r="O224" s="51"/>
      <c r="P224" s="51"/>
      <c r="Q224" s="51"/>
      <c r="R224" s="8"/>
      <c r="S224" s="8"/>
      <c r="T224" s="8"/>
    </row>
    <row r="225" spans="1:20" ht="15.75" thickBot="1" x14ac:dyDescent="0.25">
      <c r="A225" s="8"/>
      <c r="B225" s="126" t="s">
        <v>116</v>
      </c>
      <c r="C225" s="127"/>
      <c r="D225" s="127"/>
      <c r="E225" s="127"/>
      <c r="F225" s="127"/>
      <c r="G225" s="151"/>
      <c r="H225" s="128" t="s">
        <v>56</v>
      </c>
      <c r="I225" s="8"/>
      <c r="J225" s="8"/>
      <c r="K225" s="51"/>
      <c r="L225" s="51"/>
      <c r="M225" s="51"/>
      <c r="N225" s="51"/>
      <c r="O225" s="51"/>
      <c r="P225" s="51"/>
      <c r="Q225" s="51"/>
      <c r="R225" s="8"/>
      <c r="S225" s="8"/>
      <c r="T225" s="8"/>
    </row>
    <row r="226" spans="1:20" ht="15" x14ac:dyDescent="0.2">
      <c r="A226" s="8"/>
      <c r="B226" s="152" t="s">
        <v>118</v>
      </c>
      <c r="C226" s="3"/>
      <c r="D226" s="19"/>
      <c r="E226" s="19"/>
      <c r="F226" s="19"/>
      <c r="G226" s="35"/>
      <c r="H226" s="20">
        <v>0</v>
      </c>
      <c r="I226" s="8"/>
      <c r="J226" s="8"/>
      <c r="K226" s="51"/>
      <c r="L226" s="51"/>
      <c r="M226" s="51"/>
      <c r="N226" s="51"/>
      <c r="O226" s="51"/>
      <c r="P226" s="51"/>
      <c r="Q226" s="51"/>
      <c r="R226" s="8"/>
      <c r="S226" s="8"/>
      <c r="T226" s="8"/>
    </row>
    <row r="227" spans="1:20" ht="15" x14ac:dyDescent="0.2">
      <c r="A227" s="8"/>
      <c r="B227" s="48" t="s">
        <v>120</v>
      </c>
      <c r="C227" s="3"/>
      <c r="D227" s="19"/>
      <c r="E227" s="19"/>
      <c r="F227" s="19"/>
      <c r="G227" s="35"/>
      <c r="H227" s="20">
        <v>10099871881</v>
      </c>
      <c r="I227" s="8"/>
      <c r="J227" s="8"/>
      <c r="K227" s="51"/>
      <c r="L227" s="51"/>
      <c r="M227" s="51"/>
      <c r="N227" s="51"/>
      <c r="O227" s="51"/>
      <c r="P227" s="51"/>
      <c r="Q227" s="51"/>
      <c r="R227" s="8"/>
      <c r="S227" s="8"/>
      <c r="T227" s="8"/>
    </row>
    <row r="228" spans="1:20" ht="15.75" thickBot="1" x14ac:dyDescent="0.25">
      <c r="A228" s="8"/>
      <c r="B228" s="48" t="s">
        <v>121</v>
      </c>
      <c r="C228" s="3"/>
      <c r="D228" s="19"/>
      <c r="E228" s="19"/>
      <c r="F228" s="19"/>
      <c r="G228" s="35"/>
      <c r="H228" s="20">
        <v>0</v>
      </c>
      <c r="I228" s="8"/>
      <c r="J228" s="8"/>
      <c r="K228" s="51"/>
      <c r="L228" s="51"/>
      <c r="M228" s="51"/>
      <c r="N228" s="51"/>
      <c r="O228" s="51"/>
      <c r="P228" s="51"/>
      <c r="Q228" s="51"/>
      <c r="R228" s="8"/>
      <c r="S228" s="8"/>
      <c r="T228" s="8"/>
    </row>
    <row r="229" spans="1:20" ht="15.75" thickBot="1" x14ac:dyDescent="0.25">
      <c r="A229" s="8"/>
      <c r="B229" s="101" t="s">
        <v>26</v>
      </c>
      <c r="C229" s="116"/>
      <c r="D229" s="116"/>
      <c r="E229" s="116"/>
      <c r="F229" s="116"/>
      <c r="G229" s="120"/>
      <c r="H229" s="27">
        <f>SUM(H226:H228)</f>
        <v>10099871881</v>
      </c>
      <c r="I229" s="8"/>
      <c r="J229" s="8"/>
      <c r="K229" s="51"/>
      <c r="L229" s="51"/>
      <c r="M229" s="51"/>
      <c r="N229" s="51"/>
      <c r="O229" s="51"/>
      <c r="P229" s="51"/>
      <c r="Q229" s="51"/>
      <c r="R229" s="8"/>
      <c r="S229" s="8"/>
      <c r="T229" s="8"/>
    </row>
    <row r="230" spans="1:20" ht="15" x14ac:dyDescent="0.2">
      <c r="A230" s="8"/>
      <c r="B230" s="51"/>
      <c r="C230" s="51"/>
      <c r="D230" s="51"/>
      <c r="E230" s="51"/>
      <c r="F230" s="51"/>
      <c r="G230" s="51"/>
      <c r="H230" s="8"/>
      <c r="I230" s="8"/>
      <c r="J230" s="8"/>
      <c r="K230" s="51"/>
      <c r="L230" s="51"/>
      <c r="M230" s="51"/>
      <c r="N230" s="51"/>
      <c r="O230" s="51"/>
      <c r="P230" s="51"/>
      <c r="Q230" s="51"/>
      <c r="R230" s="8"/>
      <c r="S230" s="8"/>
      <c r="T230" s="8"/>
    </row>
    <row r="231" spans="1:20" ht="15" x14ac:dyDescent="0.2">
      <c r="A231" s="51"/>
      <c r="B231" s="51"/>
      <c r="C231" s="51"/>
      <c r="D231" s="51"/>
      <c r="E231" s="51"/>
      <c r="F231" s="51"/>
      <c r="G231" s="51"/>
      <c r="H231" s="57"/>
      <c r="I231" s="8"/>
      <c r="J231" s="8"/>
      <c r="K231" s="51"/>
      <c r="L231" s="51"/>
      <c r="M231" s="51"/>
      <c r="N231" s="51"/>
      <c r="O231" s="51"/>
      <c r="P231" s="51"/>
      <c r="Q231" s="51"/>
      <c r="R231" s="8"/>
      <c r="S231" s="8"/>
      <c r="T231" s="8"/>
    </row>
    <row r="232" spans="1:20" ht="15" x14ac:dyDescent="0.2">
      <c r="A232" s="52" t="s">
        <v>124</v>
      </c>
      <c r="B232" s="52"/>
      <c r="C232" s="52"/>
      <c r="D232" s="52"/>
      <c r="E232" s="8"/>
      <c r="F232" s="8"/>
      <c r="G232" s="8"/>
      <c r="H232" s="51"/>
      <c r="I232" s="8"/>
      <c r="J232" s="8"/>
      <c r="K232" s="51"/>
      <c r="L232" s="51"/>
      <c r="M232" s="51"/>
      <c r="N232" s="51"/>
      <c r="O232" s="51"/>
      <c r="P232" s="51"/>
      <c r="Q232" s="51"/>
      <c r="R232" s="8"/>
      <c r="S232" s="8"/>
      <c r="T232" s="8"/>
    </row>
    <row r="233" spans="1:20" ht="9" customHeight="1" x14ac:dyDescent="0.2">
      <c r="A233" s="52"/>
      <c r="B233" s="52"/>
      <c r="C233" s="52"/>
      <c r="D233" s="52"/>
      <c r="E233" s="8"/>
      <c r="F233" s="8"/>
      <c r="G233" s="8"/>
      <c r="H233" s="51"/>
      <c r="I233" s="8"/>
      <c r="J233" s="8"/>
      <c r="K233" s="51"/>
      <c r="L233" s="51"/>
      <c r="M233" s="51"/>
      <c r="N233" s="51"/>
      <c r="O233" s="51"/>
      <c r="P233" s="51"/>
      <c r="Q233" s="51"/>
      <c r="R233" s="8"/>
      <c r="S233" s="8"/>
      <c r="T233" s="8"/>
    </row>
    <row r="234" spans="1:20" ht="15" x14ac:dyDescent="0.2">
      <c r="A234" s="52" t="s">
        <v>126</v>
      </c>
      <c r="B234" s="8"/>
      <c r="C234" s="8"/>
      <c r="D234" s="8"/>
      <c r="E234" s="8"/>
      <c r="F234" s="8"/>
      <c r="G234" s="8"/>
      <c r="H234" s="51"/>
      <c r="I234" s="8"/>
      <c r="J234" s="8"/>
      <c r="K234" s="51"/>
      <c r="L234" s="51"/>
      <c r="M234" s="51"/>
      <c r="N234" s="51"/>
      <c r="O234" s="51"/>
      <c r="P234" s="51"/>
      <c r="Q234" s="51"/>
      <c r="R234" s="8"/>
      <c r="S234" s="8"/>
      <c r="T234" s="8"/>
    </row>
    <row r="235" spans="1:20" ht="15" x14ac:dyDescent="0.2">
      <c r="A235" s="8"/>
      <c r="B235" s="8" t="s">
        <v>128</v>
      </c>
      <c r="C235" s="8"/>
      <c r="D235" s="8"/>
      <c r="E235" s="8"/>
      <c r="F235" s="8"/>
      <c r="G235" s="8"/>
      <c r="H235" s="51"/>
      <c r="I235" s="8"/>
      <c r="J235" s="8"/>
      <c r="K235" s="51"/>
      <c r="L235" s="51"/>
      <c r="M235" s="51"/>
      <c r="N235" s="51"/>
      <c r="O235" s="51"/>
      <c r="P235" s="51"/>
      <c r="Q235" s="51"/>
      <c r="R235" s="8"/>
      <c r="S235" s="8"/>
      <c r="T235" s="8"/>
    </row>
    <row r="236" spans="1:20" ht="15" x14ac:dyDescent="0.2">
      <c r="A236" s="8"/>
      <c r="B236" s="8" t="s">
        <v>129</v>
      </c>
      <c r="C236" s="8"/>
      <c r="D236" s="8"/>
      <c r="E236" s="8"/>
      <c r="F236" s="8"/>
      <c r="G236" s="8"/>
      <c r="H236" s="51"/>
      <c r="I236" s="8"/>
      <c r="J236" s="8"/>
      <c r="K236" s="51"/>
      <c r="L236" s="51"/>
      <c r="M236" s="51"/>
      <c r="N236" s="51"/>
      <c r="O236" s="51"/>
      <c r="P236" s="51"/>
      <c r="Q236" s="51"/>
      <c r="R236" s="8"/>
      <c r="S236" s="8"/>
      <c r="T236" s="8"/>
    </row>
    <row r="237" spans="1:20" ht="15" x14ac:dyDescent="0.2">
      <c r="A237" s="8"/>
      <c r="B237" s="8" t="s">
        <v>130</v>
      </c>
      <c r="C237" s="8"/>
      <c r="D237" s="8"/>
      <c r="E237" s="8"/>
      <c r="F237" s="8"/>
      <c r="G237" s="8"/>
      <c r="H237" s="51"/>
      <c r="I237" s="8"/>
      <c r="J237" s="8"/>
      <c r="K237" s="51"/>
      <c r="L237" s="51"/>
      <c r="M237" s="51"/>
      <c r="N237" s="51"/>
      <c r="O237" s="51"/>
      <c r="P237" s="51"/>
      <c r="Q237" s="51"/>
      <c r="R237" s="8"/>
      <c r="S237" s="8"/>
      <c r="T237" s="8"/>
    </row>
    <row r="238" spans="1:20" ht="15" x14ac:dyDescent="0.2">
      <c r="A238" s="8"/>
      <c r="B238" s="8" t="s">
        <v>132</v>
      </c>
      <c r="C238" s="8"/>
      <c r="D238" s="8"/>
      <c r="E238" s="8"/>
      <c r="F238" s="8"/>
      <c r="G238" s="8"/>
      <c r="H238" s="51"/>
      <c r="I238" s="8"/>
      <c r="J238" s="8"/>
      <c r="K238" s="51"/>
      <c r="L238" s="51"/>
      <c r="M238" s="51"/>
      <c r="N238" s="51"/>
      <c r="O238" s="51"/>
      <c r="P238" s="51"/>
      <c r="Q238" s="51"/>
      <c r="R238" s="8"/>
      <c r="S238" s="8"/>
      <c r="T238" s="8"/>
    </row>
    <row r="239" spans="1:20" ht="15" x14ac:dyDescent="0.2">
      <c r="A239" s="8"/>
      <c r="B239" s="54" t="s">
        <v>189</v>
      </c>
      <c r="C239" s="8"/>
      <c r="D239" s="8"/>
      <c r="E239" s="8"/>
      <c r="F239" s="8"/>
      <c r="G239" s="8"/>
      <c r="H239" s="51"/>
      <c r="I239" s="8"/>
      <c r="J239" s="8"/>
      <c r="K239" s="51"/>
      <c r="L239" s="51"/>
      <c r="M239" s="51"/>
      <c r="N239" s="51"/>
      <c r="O239" s="51"/>
      <c r="P239" s="51"/>
      <c r="Q239" s="51"/>
      <c r="R239" s="8"/>
      <c r="S239" s="8"/>
      <c r="T239" s="8"/>
    </row>
    <row r="240" spans="1:20" ht="15" x14ac:dyDescent="0.2">
      <c r="A240" s="8"/>
      <c r="B240" s="54" t="s">
        <v>190</v>
      </c>
      <c r="C240" s="8"/>
      <c r="D240" s="8"/>
      <c r="E240" s="8"/>
      <c r="F240" s="8"/>
      <c r="G240" s="8"/>
      <c r="H240" s="51"/>
      <c r="I240" s="8"/>
      <c r="J240" s="8"/>
      <c r="K240" s="51"/>
      <c r="L240" s="51"/>
      <c r="M240" s="51"/>
      <c r="N240" s="51"/>
      <c r="O240" s="51"/>
      <c r="P240" s="51"/>
      <c r="Q240" s="51"/>
      <c r="R240" s="8"/>
      <c r="S240" s="8"/>
      <c r="T240" s="8"/>
    </row>
    <row r="241" spans="1:20" ht="15" x14ac:dyDescent="0.2">
      <c r="A241" s="8"/>
      <c r="B241" s="8" t="s">
        <v>133</v>
      </c>
      <c r="C241" s="8"/>
      <c r="D241" s="8"/>
      <c r="E241" s="8"/>
      <c r="F241" s="8"/>
      <c r="G241" s="8"/>
      <c r="H241" s="51"/>
      <c r="I241" s="8"/>
      <c r="J241" s="8"/>
      <c r="K241" s="51"/>
      <c r="L241" s="51"/>
      <c r="M241" s="51"/>
      <c r="N241" s="51"/>
      <c r="O241" s="51"/>
      <c r="P241" s="51"/>
      <c r="Q241" s="51"/>
      <c r="R241" s="8"/>
      <c r="S241" s="8"/>
      <c r="T241" s="8"/>
    </row>
    <row r="242" spans="1:20" ht="15" x14ac:dyDescent="0.2">
      <c r="A242" s="8"/>
      <c r="B242" s="8"/>
      <c r="C242" s="8"/>
      <c r="D242" s="8"/>
      <c r="E242" s="8"/>
      <c r="F242" s="8"/>
      <c r="G242" s="8"/>
      <c r="H242" s="51"/>
      <c r="I242" s="8"/>
      <c r="J242" s="8"/>
      <c r="K242" s="51"/>
      <c r="L242" s="51"/>
      <c r="M242" s="51"/>
      <c r="N242" s="51"/>
      <c r="O242" s="51"/>
      <c r="P242" s="51"/>
      <c r="Q242" s="51"/>
      <c r="R242" s="8"/>
      <c r="S242" s="8"/>
      <c r="T242" s="8"/>
    </row>
    <row r="243" spans="1:20" ht="15" x14ac:dyDescent="0.2">
      <c r="A243" s="8"/>
      <c r="B243" s="8"/>
      <c r="C243" s="8"/>
      <c r="D243" s="8"/>
      <c r="E243" s="8"/>
      <c r="F243" s="8"/>
      <c r="G243" s="8"/>
      <c r="H243" s="51"/>
      <c r="I243" s="8"/>
      <c r="J243" s="8"/>
      <c r="K243" s="51"/>
      <c r="L243" s="51"/>
      <c r="M243" s="51"/>
      <c r="N243" s="51"/>
      <c r="O243" s="51"/>
      <c r="P243" s="51"/>
      <c r="Q243" s="51"/>
      <c r="R243" s="8"/>
      <c r="S243" s="8"/>
      <c r="T243" s="8"/>
    </row>
    <row r="244" spans="1:20" ht="15" x14ac:dyDescent="0.2">
      <c r="A244" s="52" t="s">
        <v>134</v>
      </c>
      <c r="B244" s="8"/>
      <c r="C244" s="8"/>
      <c r="D244" s="8"/>
      <c r="E244" s="8"/>
      <c r="F244" s="8"/>
      <c r="G244" s="8"/>
      <c r="H244" s="51"/>
      <c r="I244" s="8"/>
      <c r="J244" s="8"/>
      <c r="K244" s="51"/>
      <c r="L244" s="51"/>
      <c r="M244" s="51"/>
      <c r="N244" s="51"/>
      <c r="O244" s="51"/>
      <c r="P244" s="51"/>
      <c r="Q244" s="51"/>
      <c r="R244" s="8"/>
      <c r="S244" s="8"/>
      <c r="T244" s="8"/>
    </row>
    <row r="245" spans="1:20" ht="15" x14ac:dyDescent="0.2">
      <c r="A245" s="8"/>
      <c r="B245" s="8"/>
      <c r="C245" s="8"/>
      <c r="D245" s="8"/>
      <c r="E245" s="8"/>
      <c r="F245" s="8"/>
      <c r="G245" s="8"/>
      <c r="H245" s="51"/>
      <c r="I245" s="8"/>
      <c r="J245" s="8"/>
      <c r="K245" s="51"/>
      <c r="L245" s="51"/>
      <c r="M245" s="51"/>
      <c r="N245" s="51"/>
      <c r="O245" s="51"/>
      <c r="P245" s="51"/>
      <c r="Q245" s="51"/>
      <c r="R245" s="8"/>
      <c r="S245" s="8"/>
      <c r="T245" s="8"/>
    </row>
    <row r="246" spans="1:20" ht="15.75" thickBot="1" x14ac:dyDescent="0.25">
      <c r="A246" s="8"/>
      <c r="B246" s="8"/>
      <c r="C246" s="8"/>
      <c r="D246" s="8"/>
      <c r="E246" s="8"/>
      <c r="F246" s="8"/>
      <c r="G246" s="8"/>
      <c r="H246" s="51"/>
      <c r="I246" s="8"/>
      <c r="J246" s="8"/>
      <c r="K246" s="51"/>
      <c r="L246" s="51"/>
      <c r="M246" s="51"/>
      <c r="N246" s="51"/>
      <c r="O246" s="51"/>
      <c r="P246" s="51"/>
      <c r="Q246" s="51"/>
      <c r="R246" s="8"/>
      <c r="S246" s="8"/>
      <c r="T246" s="8"/>
    </row>
    <row r="247" spans="1:20" ht="15.75" thickBot="1" x14ac:dyDescent="0.25">
      <c r="A247" s="8"/>
      <c r="B247" s="101" t="s">
        <v>135</v>
      </c>
      <c r="C247" s="116"/>
      <c r="D247" s="116"/>
      <c r="E247" s="116"/>
      <c r="F247" s="116"/>
      <c r="G247" s="116"/>
      <c r="H247" s="150" t="s">
        <v>136</v>
      </c>
      <c r="I247" s="8"/>
      <c r="J247" s="8"/>
      <c r="K247" s="51"/>
      <c r="L247" s="51"/>
      <c r="M247" s="51"/>
      <c r="N247" s="51"/>
      <c r="O247" s="51"/>
      <c r="P247" s="51"/>
      <c r="Q247" s="51"/>
      <c r="R247" s="8"/>
      <c r="S247" s="8"/>
      <c r="T247" s="8"/>
    </row>
    <row r="248" spans="1:20" ht="15" x14ac:dyDescent="0.2">
      <c r="A248" s="8"/>
      <c r="B248" s="6" t="s">
        <v>139</v>
      </c>
      <c r="C248" s="13"/>
      <c r="D248" s="13"/>
      <c r="E248" s="13"/>
      <c r="F248" s="13"/>
      <c r="G248" s="13"/>
      <c r="H248" s="153"/>
      <c r="I248" s="8"/>
      <c r="J248" s="8"/>
      <c r="K248" s="51"/>
      <c r="L248" s="51"/>
      <c r="M248" s="51"/>
      <c r="N248" s="51"/>
      <c r="O248" s="51"/>
      <c r="P248" s="51"/>
      <c r="Q248" s="51"/>
      <c r="R248" s="8"/>
      <c r="S248" s="8"/>
      <c r="T248" s="8"/>
    </row>
    <row r="249" spans="1:20" ht="15" x14ac:dyDescent="0.2">
      <c r="A249" s="8"/>
      <c r="B249" s="18" t="s">
        <v>144</v>
      </c>
      <c r="C249" s="19"/>
      <c r="D249" s="19"/>
      <c r="E249" s="19"/>
      <c r="F249" s="19"/>
      <c r="G249" s="19"/>
      <c r="H249" s="154">
        <f>140491019449+2180561221</f>
        <v>142671580670</v>
      </c>
      <c r="I249" s="8"/>
      <c r="J249" s="8"/>
      <c r="K249" s="51"/>
      <c r="L249" s="51"/>
      <c r="M249" s="51"/>
      <c r="N249" s="51"/>
      <c r="O249" s="51"/>
      <c r="P249" s="51"/>
      <c r="Q249" s="51"/>
      <c r="R249" s="8"/>
      <c r="S249" s="8"/>
      <c r="T249" s="8"/>
    </row>
    <row r="250" spans="1:20" ht="15" x14ac:dyDescent="0.2">
      <c r="A250" s="8"/>
      <c r="B250" s="6" t="s">
        <v>149</v>
      </c>
      <c r="C250" s="13"/>
      <c r="D250" s="13"/>
      <c r="E250" s="13"/>
      <c r="F250" s="13"/>
      <c r="G250" s="13"/>
      <c r="H250" s="155"/>
      <c r="I250" s="8"/>
      <c r="J250" s="8"/>
      <c r="K250" s="51"/>
      <c r="L250" s="51"/>
      <c r="M250" s="51"/>
      <c r="N250" s="51"/>
      <c r="O250" s="51"/>
      <c r="P250" s="51"/>
      <c r="Q250" s="51"/>
      <c r="R250" s="8"/>
      <c r="S250" s="8"/>
      <c r="T250" s="8"/>
    </row>
    <row r="251" spans="1:20" ht="15" x14ac:dyDescent="0.2">
      <c r="A251" s="8"/>
      <c r="B251" s="18" t="s">
        <v>153</v>
      </c>
      <c r="C251" s="19"/>
      <c r="D251" s="19"/>
      <c r="E251" s="19"/>
      <c r="F251" s="19"/>
      <c r="G251" s="19"/>
      <c r="H251" s="154">
        <f>140166160426+265178236</f>
        <v>140431338662</v>
      </c>
      <c r="I251" s="8"/>
      <c r="J251" s="8"/>
      <c r="K251" s="51"/>
      <c r="L251" s="51"/>
      <c r="M251" s="51"/>
      <c r="N251" s="51"/>
      <c r="O251" s="51"/>
      <c r="P251" s="51"/>
      <c r="Q251" s="51"/>
      <c r="R251" s="8"/>
      <c r="S251" s="8"/>
      <c r="T251" s="8"/>
    </row>
    <row r="252" spans="1:20" ht="15" x14ac:dyDescent="0.2">
      <c r="A252" s="8"/>
      <c r="B252" s="6" t="s">
        <v>155</v>
      </c>
      <c r="C252" s="13"/>
      <c r="D252" s="13"/>
      <c r="E252" s="13"/>
      <c r="F252" s="13"/>
      <c r="G252" s="13"/>
      <c r="H252" s="155"/>
      <c r="I252" s="8"/>
      <c r="J252" s="8"/>
      <c r="K252" s="51"/>
      <c r="L252" s="51"/>
      <c r="M252" s="51"/>
      <c r="N252" s="51"/>
      <c r="O252" s="51"/>
      <c r="P252" s="51"/>
      <c r="Q252" s="51"/>
      <c r="R252" s="8"/>
      <c r="S252" s="8"/>
      <c r="T252" s="8"/>
    </row>
    <row r="253" spans="1:20" ht="15" x14ac:dyDescent="0.2">
      <c r="A253" s="8"/>
      <c r="B253" s="18" t="s">
        <v>156</v>
      </c>
      <c r="C253" s="19"/>
      <c r="D253" s="19"/>
      <c r="E253" s="19"/>
      <c r="F253" s="19"/>
      <c r="G253" s="19"/>
      <c r="H253" s="154">
        <f>H249-H251</f>
        <v>2240242008</v>
      </c>
      <c r="I253" s="8"/>
      <c r="J253" s="8"/>
      <c r="K253" s="51"/>
      <c r="L253" s="51"/>
      <c r="M253" s="51"/>
      <c r="N253" s="51"/>
      <c r="O253" s="51"/>
      <c r="P253" s="51"/>
      <c r="Q253" s="51"/>
      <c r="R253" s="8"/>
      <c r="S253" s="8"/>
      <c r="T253" s="8"/>
    </row>
    <row r="254" spans="1:20" ht="15" x14ac:dyDescent="0.2">
      <c r="A254" s="8"/>
      <c r="B254" s="6" t="s">
        <v>158</v>
      </c>
      <c r="C254" s="13"/>
      <c r="D254" s="13"/>
      <c r="E254" s="13"/>
      <c r="F254" s="13"/>
      <c r="G254" s="13"/>
      <c r="H254" s="155"/>
      <c r="I254" s="8"/>
      <c r="J254" s="8"/>
      <c r="K254" s="51"/>
      <c r="L254" s="51"/>
      <c r="M254" s="51"/>
      <c r="N254" s="51"/>
      <c r="O254" s="51"/>
      <c r="P254" s="51"/>
      <c r="Q254" s="51"/>
      <c r="R254" s="8"/>
      <c r="S254" s="8"/>
      <c r="T254" s="8"/>
    </row>
    <row r="255" spans="1:20" ht="15" x14ac:dyDescent="0.2">
      <c r="A255" s="8"/>
      <c r="B255" s="18" t="s">
        <v>144</v>
      </c>
      <c r="C255" s="19"/>
      <c r="D255" s="19"/>
      <c r="E255" s="19"/>
      <c r="F255" s="19"/>
      <c r="G255" s="19"/>
      <c r="H255" s="154">
        <v>3816607873</v>
      </c>
      <c r="I255" s="8"/>
      <c r="J255" s="8"/>
      <c r="K255" s="51"/>
      <c r="L255" s="51"/>
      <c r="M255" s="51"/>
      <c r="N255" s="51"/>
      <c r="O255" s="51"/>
      <c r="P255" s="51"/>
      <c r="Q255" s="51"/>
      <c r="R255" s="8"/>
      <c r="S255" s="8"/>
      <c r="T255" s="8"/>
    </row>
    <row r="256" spans="1:20" ht="15" x14ac:dyDescent="0.2">
      <c r="A256" s="8"/>
      <c r="B256" s="6" t="s">
        <v>159</v>
      </c>
      <c r="C256" s="13"/>
      <c r="D256" s="13"/>
      <c r="E256" s="13"/>
      <c r="F256" s="13"/>
      <c r="G256" s="13"/>
      <c r="H256" s="155"/>
      <c r="I256" s="8"/>
      <c r="J256" s="8"/>
      <c r="K256" s="51"/>
      <c r="L256" s="51"/>
      <c r="M256" s="51"/>
      <c r="N256" s="51"/>
      <c r="O256" s="51"/>
      <c r="P256" s="51"/>
      <c r="Q256" s="51"/>
      <c r="R256" s="8"/>
      <c r="S256" s="8"/>
      <c r="T256" s="8"/>
    </row>
    <row r="257" spans="1:20" ht="15" x14ac:dyDescent="0.2">
      <c r="A257" s="8"/>
      <c r="B257" s="18" t="s">
        <v>144</v>
      </c>
      <c r="C257" s="19"/>
      <c r="D257" s="19"/>
      <c r="E257" s="19"/>
      <c r="F257" s="19"/>
      <c r="G257" s="19"/>
      <c r="H257" s="154">
        <v>3991218341</v>
      </c>
      <c r="I257" s="8"/>
      <c r="J257" s="8"/>
      <c r="K257" s="51"/>
      <c r="L257" s="51"/>
      <c r="M257" s="51"/>
      <c r="N257" s="51"/>
      <c r="O257" s="51"/>
      <c r="P257" s="51"/>
      <c r="Q257" s="51"/>
      <c r="R257" s="8"/>
      <c r="S257" s="8"/>
      <c r="T257" s="8"/>
    </row>
    <row r="258" spans="1:20" ht="15" x14ac:dyDescent="0.2">
      <c r="A258" s="8"/>
      <c r="B258" s="6" t="s">
        <v>161</v>
      </c>
      <c r="C258" s="13"/>
      <c r="D258" s="13"/>
      <c r="E258" s="13"/>
      <c r="F258" s="13"/>
      <c r="G258" s="13"/>
      <c r="H258" s="155"/>
      <c r="I258" s="8"/>
      <c r="J258" s="8"/>
      <c r="K258" s="51"/>
      <c r="L258" s="51"/>
      <c r="M258" s="51"/>
      <c r="N258" s="51"/>
      <c r="O258" s="51"/>
      <c r="P258" s="51"/>
      <c r="Q258" s="51"/>
      <c r="R258" s="8"/>
      <c r="S258" s="8"/>
      <c r="T258" s="8"/>
    </row>
    <row r="259" spans="1:20" ht="15.75" thickBot="1" x14ac:dyDescent="0.25">
      <c r="A259" s="8"/>
      <c r="B259" s="18" t="s">
        <v>163</v>
      </c>
      <c r="C259" s="19"/>
      <c r="D259" s="19"/>
      <c r="E259" s="19"/>
      <c r="F259" s="19"/>
      <c r="G259" s="19"/>
      <c r="H259" s="154">
        <f>H255-H257</f>
        <v>-174610468</v>
      </c>
      <c r="I259" s="8"/>
      <c r="J259" s="8"/>
      <c r="K259" s="51"/>
      <c r="L259" s="51"/>
      <c r="M259" s="51"/>
      <c r="N259" s="51"/>
      <c r="O259" s="51"/>
      <c r="P259" s="51"/>
      <c r="Q259" s="51"/>
      <c r="R259" s="8"/>
      <c r="S259" s="8"/>
      <c r="T259" s="8"/>
    </row>
    <row r="260" spans="1:20" ht="15" x14ac:dyDescent="0.2">
      <c r="A260" s="8"/>
      <c r="B260" s="16" t="s">
        <v>164</v>
      </c>
      <c r="C260" s="9"/>
      <c r="D260" s="9"/>
      <c r="E260" s="9"/>
      <c r="F260" s="9"/>
      <c r="G260" s="9"/>
      <c r="H260" s="158"/>
      <c r="I260" s="8"/>
      <c r="J260" s="8"/>
      <c r="K260" s="51"/>
      <c r="L260" s="51"/>
      <c r="M260" s="51"/>
      <c r="N260" s="51"/>
      <c r="O260" s="51"/>
      <c r="P260" s="51"/>
      <c r="Q260" s="51"/>
      <c r="R260" s="8"/>
      <c r="S260" s="8"/>
      <c r="T260" s="8"/>
    </row>
    <row r="261" spans="1:20" ht="15.75" thickBot="1" x14ac:dyDescent="0.25">
      <c r="A261" s="8"/>
      <c r="B261" s="14" t="s">
        <v>163</v>
      </c>
      <c r="C261" s="15"/>
      <c r="D261" s="15"/>
      <c r="E261" s="15"/>
      <c r="F261" s="15"/>
      <c r="G261" s="15"/>
      <c r="H261" s="159">
        <f>H253+H259</f>
        <v>2065631540</v>
      </c>
      <c r="I261" s="8"/>
      <c r="J261" s="8"/>
      <c r="K261" s="51"/>
      <c r="L261" s="51"/>
      <c r="M261" s="51"/>
      <c r="N261" s="51"/>
      <c r="O261" s="51"/>
      <c r="P261" s="51"/>
      <c r="Q261" s="51"/>
      <c r="R261" s="8"/>
      <c r="S261" s="8"/>
      <c r="T261" s="8"/>
    </row>
    <row r="262" spans="1:20" ht="15" x14ac:dyDescent="0.2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51"/>
      <c r="L262" s="51"/>
      <c r="M262" s="51"/>
      <c r="N262" s="51"/>
      <c r="O262" s="51"/>
      <c r="P262" s="51"/>
      <c r="Q262" s="51"/>
      <c r="R262" s="8"/>
      <c r="S262" s="8"/>
      <c r="T262" s="8"/>
    </row>
    <row r="263" spans="1:20" ht="15" x14ac:dyDescent="0.2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51"/>
      <c r="L263" s="51"/>
      <c r="M263" s="51"/>
      <c r="N263" s="51"/>
      <c r="O263" s="51"/>
      <c r="P263" s="51"/>
      <c r="Q263" s="51"/>
      <c r="R263" s="8"/>
      <c r="S263" s="8"/>
      <c r="T263" s="8"/>
    </row>
    <row r="264" spans="1:20" ht="15" x14ac:dyDescent="0.2">
      <c r="A264" s="52" t="s">
        <v>215</v>
      </c>
      <c r="B264" s="8"/>
      <c r="C264" s="8"/>
      <c r="D264" s="8"/>
      <c r="E264" s="8"/>
      <c r="F264" s="8"/>
      <c r="G264" s="8"/>
      <c r="H264" s="8"/>
      <c r="I264" s="8"/>
      <c r="J264" s="8"/>
      <c r="K264" s="51"/>
      <c r="L264" s="51"/>
      <c r="M264" s="51"/>
      <c r="N264" s="51"/>
      <c r="O264" s="51"/>
      <c r="P264" s="51"/>
      <c r="Q264" s="51"/>
      <c r="R264" s="8"/>
      <c r="S264" s="8"/>
      <c r="T264" s="8"/>
    </row>
    <row r="265" spans="1:20" ht="15" x14ac:dyDescent="0.2">
      <c r="A265" s="8" t="s">
        <v>165</v>
      </c>
      <c r="B265" s="8"/>
      <c r="C265" s="8"/>
      <c r="D265" s="8"/>
      <c r="E265" s="8"/>
      <c r="F265" s="8"/>
      <c r="G265" s="8"/>
      <c r="H265" s="8"/>
      <c r="I265" s="8"/>
      <c r="J265" s="8"/>
      <c r="K265" s="51"/>
      <c r="L265" s="51"/>
      <c r="M265" s="51"/>
      <c r="N265" s="51"/>
      <c r="O265" s="51"/>
      <c r="P265" s="51"/>
      <c r="Q265" s="51"/>
      <c r="R265" s="8"/>
      <c r="S265" s="8"/>
      <c r="T265" s="8"/>
    </row>
    <row r="266" spans="1:20" ht="15" x14ac:dyDescent="0.2">
      <c r="A266" s="8"/>
      <c r="B266" s="52"/>
      <c r="C266" s="52"/>
      <c r="D266" s="8"/>
      <c r="E266" s="8"/>
      <c r="F266" s="8"/>
      <c r="G266" s="8"/>
      <c r="H266" s="8"/>
      <c r="I266" s="8"/>
      <c r="J266" s="8"/>
      <c r="K266" s="51"/>
      <c r="L266" s="51"/>
      <c r="M266" s="51"/>
      <c r="N266" s="51"/>
      <c r="O266" s="51"/>
      <c r="P266" s="51"/>
      <c r="Q266" s="51"/>
      <c r="R266" s="8"/>
      <c r="S266" s="8"/>
      <c r="T266" s="8"/>
    </row>
    <row r="267" spans="1:20" ht="15" x14ac:dyDescent="0.2">
      <c r="A267" s="52" t="s">
        <v>166</v>
      </c>
      <c r="B267" s="8"/>
      <c r="C267" s="8"/>
      <c r="D267" s="8"/>
      <c r="E267" s="8"/>
      <c r="F267" s="8"/>
      <c r="G267" s="8"/>
      <c r="H267" s="8"/>
      <c r="I267" s="8"/>
      <c r="J267" s="8"/>
      <c r="K267" s="51"/>
      <c r="L267" s="51"/>
      <c r="M267" s="51"/>
      <c r="N267" s="51"/>
      <c r="O267" s="51"/>
      <c r="P267" s="51"/>
      <c r="Q267" s="51"/>
      <c r="R267" s="8"/>
      <c r="S267" s="8"/>
      <c r="T267" s="8"/>
    </row>
    <row r="268" spans="1:20" ht="9" customHeight="1" x14ac:dyDescent="0.2">
      <c r="A268" s="52"/>
      <c r="B268" s="8"/>
      <c r="C268" s="8"/>
      <c r="D268" s="8"/>
      <c r="E268" s="8"/>
      <c r="F268" s="8"/>
      <c r="G268" s="8"/>
      <c r="H268" s="8"/>
      <c r="I268" s="8"/>
      <c r="J268" s="8"/>
      <c r="K268" s="51"/>
      <c r="L268" s="51"/>
      <c r="M268" s="51"/>
      <c r="N268" s="51"/>
      <c r="O268" s="51"/>
      <c r="P268" s="51"/>
      <c r="Q268" s="51"/>
      <c r="R268" s="8"/>
      <c r="S268" s="8"/>
      <c r="T268" s="8"/>
    </row>
    <row r="269" spans="1:20" ht="15" x14ac:dyDescent="0.2">
      <c r="A269" s="54" t="s">
        <v>182</v>
      </c>
      <c r="B269" s="8"/>
      <c r="C269" s="8"/>
      <c r="D269" s="8"/>
      <c r="E269" s="8"/>
      <c r="F269" s="8"/>
      <c r="G269" s="8"/>
      <c r="H269" s="8"/>
      <c r="I269" s="8"/>
      <c r="J269" s="8"/>
      <c r="K269" s="51"/>
      <c r="L269" s="51"/>
      <c r="M269" s="51"/>
      <c r="N269" s="51"/>
      <c r="O269" s="51"/>
      <c r="P269" s="51"/>
      <c r="Q269" s="51"/>
      <c r="R269" s="8"/>
      <c r="S269" s="8"/>
      <c r="T269" s="8"/>
    </row>
    <row r="270" spans="1:20" ht="9" customHeight="1" x14ac:dyDescent="0.2">
      <c r="A270" s="54"/>
      <c r="B270" s="8"/>
      <c r="C270" s="8"/>
      <c r="D270" s="8"/>
      <c r="E270" s="8"/>
      <c r="F270" s="8"/>
      <c r="G270" s="8"/>
      <c r="H270" s="8"/>
      <c r="I270" s="8"/>
      <c r="J270" s="8"/>
      <c r="K270" s="51"/>
      <c r="L270" s="51"/>
      <c r="M270" s="51"/>
      <c r="N270" s="51"/>
      <c r="O270" s="51"/>
      <c r="P270" s="51"/>
      <c r="Q270" s="51"/>
      <c r="R270" s="8"/>
      <c r="S270" s="8"/>
      <c r="T270" s="8"/>
    </row>
    <row r="271" spans="1:20" ht="15" x14ac:dyDescent="0.2">
      <c r="A271" s="52" t="s">
        <v>167</v>
      </c>
      <c r="B271" s="8"/>
      <c r="C271" s="8"/>
      <c r="D271" s="8"/>
      <c r="E271" s="8"/>
      <c r="F271" s="8"/>
      <c r="G271" s="8"/>
      <c r="H271" s="8"/>
      <c r="I271" s="8"/>
      <c r="J271" s="8"/>
      <c r="K271" s="51"/>
      <c r="L271" s="51"/>
      <c r="M271" s="51"/>
      <c r="N271" s="51"/>
      <c r="O271" s="51"/>
      <c r="P271" s="51"/>
      <c r="Q271" s="51"/>
      <c r="R271" s="8"/>
      <c r="S271" s="8"/>
      <c r="T271" s="8"/>
    </row>
    <row r="272" spans="1:20" ht="9" customHeight="1" x14ac:dyDescent="0.2">
      <c r="A272" s="52"/>
      <c r="B272" s="8"/>
      <c r="C272" s="8"/>
      <c r="D272" s="8"/>
      <c r="E272" s="8"/>
      <c r="F272" s="8"/>
      <c r="G272" s="8"/>
      <c r="H272" s="8"/>
      <c r="I272" s="8"/>
      <c r="J272" s="8"/>
      <c r="K272" s="51"/>
      <c r="L272" s="51"/>
      <c r="M272" s="51"/>
      <c r="N272" s="51"/>
      <c r="O272" s="51"/>
      <c r="P272" s="51"/>
      <c r="Q272" s="51"/>
      <c r="R272" s="8"/>
      <c r="S272" s="8"/>
      <c r="T272" s="8"/>
    </row>
    <row r="273" spans="1:20" ht="15" x14ac:dyDescent="0.2">
      <c r="A273" s="54" t="s">
        <v>229</v>
      </c>
      <c r="B273" s="8"/>
      <c r="C273" s="8"/>
      <c r="D273" s="8"/>
      <c r="E273" s="8"/>
      <c r="F273" s="8"/>
      <c r="G273" s="8"/>
      <c r="H273" s="8"/>
      <c r="I273" s="8"/>
      <c r="J273" s="8"/>
      <c r="K273" s="51"/>
      <c r="L273" s="51"/>
      <c r="M273" s="51"/>
      <c r="N273" s="51"/>
      <c r="O273" s="51"/>
      <c r="P273" s="51"/>
      <c r="Q273" s="51"/>
      <c r="R273" s="8"/>
      <c r="S273" s="8"/>
      <c r="T273" s="8"/>
    </row>
    <row r="274" spans="1:20" ht="15" x14ac:dyDescent="0.2">
      <c r="A274" s="54" t="s">
        <v>230</v>
      </c>
      <c r="B274" s="8"/>
      <c r="C274" s="8"/>
      <c r="D274" s="8"/>
      <c r="E274" s="8"/>
      <c r="F274" s="8"/>
      <c r="G274" s="8"/>
      <c r="H274" s="8"/>
      <c r="I274" s="8"/>
      <c r="J274" s="8"/>
      <c r="K274" s="51"/>
      <c r="L274" s="51"/>
      <c r="M274" s="51"/>
      <c r="N274" s="51"/>
      <c r="O274" s="51"/>
      <c r="P274" s="51"/>
      <c r="Q274" s="51"/>
      <c r="R274" s="8"/>
      <c r="S274" s="8"/>
      <c r="T274" s="8"/>
    </row>
    <row r="275" spans="1:20" ht="15" x14ac:dyDescent="0.2">
      <c r="A275" s="52"/>
      <c r="B275" s="52"/>
      <c r="C275" s="52"/>
      <c r="D275" s="52"/>
      <c r="E275" s="52"/>
      <c r="F275" s="52"/>
      <c r="G275" s="52"/>
      <c r="H275" s="8"/>
      <c r="I275" s="8"/>
      <c r="J275" s="8"/>
      <c r="K275" s="51"/>
      <c r="L275" s="51"/>
      <c r="M275" s="51"/>
      <c r="N275" s="51"/>
      <c r="O275" s="51"/>
      <c r="P275" s="51"/>
      <c r="Q275" s="51"/>
      <c r="R275" s="8"/>
      <c r="S275" s="8"/>
      <c r="T275" s="8"/>
    </row>
    <row r="276" spans="1:20" ht="15" x14ac:dyDescent="0.2">
      <c r="I276" s="8"/>
      <c r="J276" s="8"/>
      <c r="K276" s="51"/>
      <c r="L276" s="51"/>
      <c r="M276" s="51"/>
      <c r="N276" s="51"/>
      <c r="O276" s="51"/>
      <c r="P276" s="51"/>
      <c r="Q276" s="51"/>
      <c r="R276" s="8"/>
      <c r="S276" s="8"/>
      <c r="T276" s="8"/>
    </row>
    <row r="277" spans="1:20" ht="15" x14ac:dyDescent="0.2">
      <c r="J277" s="8"/>
      <c r="K277" s="51"/>
      <c r="L277" s="51"/>
      <c r="M277" s="51"/>
      <c r="N277" s="51"/>
      <c r="O277" s="51"/>
      <c r="P277" s="51"/>
      <c r="Q277" s="51"/>
      <c r="R277" s="8"/>
    </row>
    <row r="278" spans="1:20" ht="15" x14ac:dyDescent="0.2">
      <c r="F278" s="131"/>
      <c r="J278" s="8"/>
      <c r="K278" s="51"/>
      <c r="L278" s="51"/>
      <c r="M278" s="51"/>
      <c r="N278" s="51"/>
      <c r="O278" s="51"/>
      <c r="P278" s="51"/>
      <c r="Q278" s="51"/>
      <c r="R278" s="8"/>
    </row>
    <row r="279" spans="1:20" ht="15" x14ac:dyDescent="0.2">
      <c r="B279" s="194"/>
      <c r="D279" s="195"/>
      <c r="E279" s="195"/>
      <c r="F279" s="194"/>
      <c r="H279" s="194"/>
      <c r="J279" s="8"/>
      <c r="K279" s="51"/>
      <c r="L279" s="51"/>
      <c r="M279" s="51"/>
      <c r="N279" s="51"/>
      <c r="O279" s="51"/>
      <c r="P279" s="51"/>
      <c r="Q279" s="51"/>
      <c r="R279" s="8"/>
    </row>
    <row r="280" spans="1:20" ht="15" x14ac:dyDescent="0.2">
      <c r="B280" s="194"/>
      <c r="D280" s="196"/>
      <c r="E280" s="196"/>
      <c r="F280" s="194"/>
      <c r="H280" s="194"/>
      <c r="J280" s="8"/>
      <c r="K280" s="51"/>
      <c r="L280" s="51"/>
      <c r="M280" s="51"/>
      <c r="N280" s="51"/>
      <c r="O280" s="51"/>
      <c r="P280" s="51"/>
      <c r="Q280" s="51"/>
      <c r="R280" s="8"/>
    </row>
    <row r="281" spans="1:20" ht="15" x14ac:dyDescent="0.2">
      <c r="B281" s="194"/>
      <c r="F281" s="132"/>
      <c r="J281" s="8"/>
      <c r="K281" s="51"/>
      <c r="L281" s="51"/>
      <c r="M281" s="51"/>
      <c r="N281" s="51"/>
      <c r="O281" s="51"/>
      <c r="P281" s="51"/>
      <c r="Q281" s="51"/>
      <c r="R281" s="8"/>
    </row>
    <row r="282" spans="1:20" ht="15" x14ac:dyDescent="0.2">
      <c r="J282" s="8"/>
      <c r="K282" s="51"/>
      <c r="L282" s="51"/>
      <c r="M282" s="51"/>
      <c r="N282" s="51"/>
      <c r="O282" s="51"/>
      <c r="P282" s="51"/>
      <c r="Q282" s="51"/>
      <c r="R282" s="8"/>
    </row>
    <row r="283" spans="1:20" ht="15" x14ac:dyDescent="0.2">
      <c r="A283" s="131"/>
      <c r="C283" s="121"/>
      <c r="E283" s="121"/>
      <c r="G283" s="121"/>
      <c r="K283" s="119"/>
      <c r="L283" s="51"/>
      <c r="M283" s="51"/>
      <c r="N283" s="51"/>
      <c r="O283" s="51"/>
      <c r="Q283" s="51"/>
      <c r="R283" s="8"/>
    </row>
    <row r="284" spans="1:20" ht="15" x14ac:dyDescent="0.2">
      <c r="A284" s="131"/>
      <c r="C284" s="121"/>
      <c r="E284" s="132"/>
      <c r="G284" s="121"/>
      <c r="K284" s="119"/>
      <c r="L284" s="51"/>
      <c r="M284" s="51"/>
      <c r="N284" s="51"/>
      <c r="O284" s="51"/>
      <c r="Q284" s="51"/>
      <c r="R284" s="8"/>
    </row>
    <row r="285" spans="1:20" ht="15" x14ac:dyDescent="0.2">
      <c r="A285" s="132"/>
      <c r="J285" s="8"/>
      <c r="K285" s="51"/>
      <c r="L285" s="51"/>
      <c r="M285" s="51"/>
      <c r="N285" s="51"/>
      <c r="O285" s="51"/>
      <c r="P285" s="51"/>
      <c r="Q285" s="51"/>
      <c r="R285" s="8"/>
    </row>
    <row r="286" spans="1:20" ht="15" x14ac:dyDescent="0.2">
      <c r="B286" s="51" t="s">
        <v>197</v>
      </c>
      <c r="J286" s="8"/>
      <c r="K286" s="51"/>
      <c r="L286" s="51"/>
      <c r="M286" s="51"/>
      <c r="N286" s="51"/>
      <c r="O286" s="51"/>
      <c r="P286" s="51"/>
      <c r="Q286" s="51"/>
      <c r="R286" s="8"/>
    </row>
    <row r="287" spans="1:20" ht="15" x14ac:dyDescent="0.2">
      <c r="B287" s="51" t="s">
        <v>197</v>
      </c>
      <c r="J287" s="8"/>
      <c r="K287" s="51"/>
      <c r="L287" s="51"/>
      <c r="M287" s="51"/>
      <c r="N287" s="51"/>
      <c r="O287" s="51"/>
      <c r="P287" s="51"/>
      <c r="Q287" s="51"/>
      <c r="R287" s="8"/>
    </row>
    <row r="288" spans="1:20" ht="15" x14ac:dyDescent="0.2">
      <c r="J288" s="8"/>
      <c r="K288" s="51"/>
      <c r="L288" s="51"/>
      <c r="M288" s="51"/>
      <c r="N288" s="51"/>
      <c r="O288" s="51"/>
      <c r="P288" s="51"/>
      <c r="Q288" s="51"/>
      <c r="R288" s="8"/>
    </row>
    <row r="289" spans="1:18" x14ac:dyDescent="0.2">
      <c r="J289" s="8"/>
      <c r="R289" s="8"/>
    </row>
    <row r="290" spans="1:18" x14ac:dyDescent="0.2">
      <c r="J290" s="8"/>
      <c r="R290" s="8"/>
    </row>
    <row r="291" spans="1:18" s="51" customFormat="1" ht="15" x14ac:dyDescent="0.2">
      <c r="A291" s="50"/>
      <c r="B291" s="50"/>
      <c r="C291" s="50"/>
      <c r="D291" s="50"/>
      <c r="E291" s="50"/>
      <c r="F291" s="50"/>
      <c r="G291" s="50"/>
      <c r="H291" s="50"/>
      <c r="J291" s="8"/>
      <c r="K291" s="50"/>
      <c r="L291" s="50"/>
      <c r="M291" s="50"/>
      <c r="N291" s="50"/>
      <c r="O291" s="50"/>
      <c r="P291" s="50"/>
      <c r="Q291" s="50"/>
      <c r="R291" s="8"/>
    </row>
    <row r="292" spans="1:18" s="51" customFormat="1" ht="15" x14ac:dyDescent="0.2">
      <c r="J292" s="8"/>
      <c r="K292" s="50"/>
      <c r="L292" s="50"/>
      <c r="M292" s="50"/>
      <c r="N292" s="50"/>
      <c r="O292" s="50"/>
      <c r="P292" s="50"/>
      <c r="Q292" s="50"/>
      <c r="R292" s="8"/>
    </row>
    <row r="293" spans="1:18" s="51" customFormat="1" ht="15" x14ac:dyDescent="0.2">
      <c r="J293" s="8"/>
      <c r="K293" s="50"/>
      <c r="L293" s="50"/>
      <c r="M293" s="50"/>
      <c r="N293" s="50"/>
      <c r="O293" s="50"/>
      <c r="P293" s="50"/>
      <c r="Q293" s="50"/>
      <c r="R293" s="8"/>
    </row>
    <row r="294" spans="1:18" s="51" customFormat="1" ht="15" x14ac:dyDescent="0.2">
      <c r="J294" s="8"/>
      <c r="K294" s="50"/>
      <c r="L294" s="50"/>
      <c r="M294" s="50"/>
      <c r="N294" s="50"/>
      <c r="O294" s="50"/>
      <c r="P294" s="50"/>
      <c r="Q294" s="50"/>
      <c r="R294" s="8"/>
    </row>
    <row r="295" spans="1:18" s="51" customFormat="1" ht="15" x14ac:dyDescent="0.2">
      <c r="J295" s="8"/>
      <c r="K295" s="50"/>
      <c r="L295" s="50"/>
      <c r="M295" s="50"/>
      <c r="N295" s="50"/>
      <c r="O295" s="50"/>
      <c r="P295" s="50"/>
      <c r="Q295" s="50"/>
      <c r="R295" s="8"/>
    </row>
    <row r="296" spans="1:18" ht="15" x14ac:dyDescent="0.2">
      <c r="A296" s="51"/>
      <c r="B296" s="51"/>
      <c r="C296" s="51"/>
      <c r="D296" s="51"/>
      <c r="E296" s="51"/>
      <c r="F296" s="51"/>
      <c r="G296" s="51"/>
      <c r="H296" s="51"/>
      <c r="J296" s="8"/>
      <c r="R296" s="8"/>
    </row>
    <row r="299" spans="1:18" x14ac:dyDescent="0.2">
      <c r="A299" s="133"/>
    </row>
    <row r="300" spans="1:18" x14ac:dyDescent="0.2">
      <c r="A300" s="133"/>
    </row>
    <row r="307" spans="1:18" x14ac:dyDescent="0.2">
      <c r="A307" s="133"/>
    </row>
    <row r="308" spans="1:18" x14ac:dyDescent="0.2">
      <c r="A308" s="133"/>
    </row>
    <row r="309" spans="1:18" ht="15" x14ac:dyDescent="0.2">
      <c r="J309" s="51"/>
      <c r="K309" s="51"/>
      <c r="L309" s="51"/>
      <c r="M309" s="51"/>
      <c r="N309" s="51"/>
      <c r="O309" s="51"/>
      <c r="P309" s="51"/>
      <c r="Q309" s="51"/>
      <c r="R309" s="51"/>
    </row>
    <row r="310" spans="1:18" ht="15" x14ac:dyDescent="0.2">
      <c r="J310" s="51"/>
      <c r="K310" s="51"/>
      <c r="L310" s="51"/>
      <c r="M310" s="51"/>
      <c r="N310" s="51"/>
      <c r="O310" s="51"/>
      <c r="P310" s="51"/>
      <c r="Q310" s="51"/>
      <c r="R310" s="51"/>
    </row>
    <row r="311" spans="1:18" ht="15" x14ac:dyDescent="0.2">
      <c r="J311" s="51"/>
      <c r="K311" s="51"/>
      <c r="L311" s="51"/>
      <c r="M311" s="51"/>
      <c r="N311" s="51"/>
      <c r="O311" s="51"/>
      <c r="P311" s="51"/>
      <c r="Q311" s="51"/>
      <c r="R311" s="51"/>
    </row>
    <row r="312" spans="1:18" ht="15" x14ac:dyDescent="0.2">
      <c r="J312" s="51"/>
      <c r="K312" s="51"/>
      <c r="L312" s="51"/>
      <c r="M312" s="51"/>
      <c r="N312" s="51"/>
      <c r="O312" s="51"/>
      <c r="P312" s="51"/>
      <c r="Q312" s="51"/>
      <c r="R312" s="51"/>
    </row>
    <row r="313" spans="1:18" ht="12.4" customHeight="1" x14ac:dyDescent="0.2">
      <c r="J313" s="51"/>
      <c r="K313" s="51"/>
      <c r="L313" s="51"/>
      <c r="M313" s="51"/>
      <c r="N313" s="51"/>
      <c r="O313" s="51"/>
      <c r="P313" s="51"/>
      <c r="Q313" s="51"/>
      <c r="R313" s="51"/>
    </row>
    <row r="314" spans="1:18" ht="12.4" customHeight="1" x14ac:dyDescent="0.2"/>
    <row r="315" spans="1:18" ht="12.4" customHeight="1" x14ac:dyDescent="0.2"/>
    <row r="319" spans="1:18" ht="11.1" customHeight="1" x14ac:dyDescent="0.2"/>
    <row r="320" spans="1:18" ht="11.1" customHeight="1" x14ac:dyDescent="0.2"/>
    <row r="321" ht="12.4" customHeight="1" x14ac:dyDescent="0.2"/>
    <row r="322" ht="12.4" customHeight="1" x14ac:dyDescent="0.2"/>
    <row r="323" ht="12.4" customHeight="1" x14ac:dyDescent="0.2"/>
    <row r="324" ht="12.4" customHeight="1" x14ac:dyDescent="0.2"/>
    <row r="325" ht="12.4" customHeight="1" x14ac:dyDescent="0.2"/>
    <row r="326" ht="12.4" customHeight="1" x14ac:dyDescent="0.2"/>
    <row r="332" ht="11.1" customHeight="1" x14ac:dyDescent="0.2"/>
    <row r="333" ht="11.1" customHeight="1" x14ac:dyDescent="0.2"/>
    <row r="334" ht="12.4" customHeight="1" x14ac:dyDescent="0.2"/>
    <row r="335" ht="12.4" customHeight="1" x14ac:dyDescent="0.2"/>
    <row r="336" ht="12.4" customHeight="1" x14ac:dyDescent="0.2"/>
    <row r="337" ht="12.4" customHeight="1" x14ac:dyDescent="0.2"/>
    <row r="338" ht="12.4" customHeight="1" x14ac:dyDescent="0.2"/>
    <row r="339" ht="12.4" customHeight="1" x14ac:dyDescent="0.2"/>
    <row r="340" ht="12.4" customHeight="1" x14ac:dyDescent="0.2"/>
  </sheetData>
  <mergeCells count="11">
    <mergeCell ref="F210:G210"/>
    <mergeCell ref="A174:B176"/>
    <mergeCell ref="A5:H5"/>
    <mergeCell ref="A2:H2"/>
    <mergeCell ref="F88:G89"/>
    <mergeCell ref="F100:G101"/>
    <mergeCell ref="B81:C81"/>
    <mergeCell ref="G70:H70"/>
    <mergeCell ref="G76:H76"/>
    <mergeCell ref="B74:C74"/>
    <mergeCell ref="G77:H77"/>
  </mergeCells>
  <printOptions horizontalCentered="1"/>
  <pageMargins left="0.35433070866141736" right="0.31496062992125984" top="0" bottom="0.78740157480314965" header="0.11811023622047245" footer="0.59055118110236227"/>
  <pageSetup paperSize="9" scale="62" pageOrder="overThenDown" orientation="portrait" r:id="rId1"/>
  <headerFooter alignWithMargins="0"/>
  <rowBreaks count="3" manualBreakCount="3">
    <brk id="82" max="7" man="1"/>
    <brk id="158" max="7" man="1"/>
    <brk id="230" max="7" man="1"/>
  </rowBreaks>
  <colBreaks count="1" manualBreakCount="1">
    <brk id="8" max="176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7"/>
  <sheetViews>
    <sheetView workbookViewId="0">
      <selection activeCell="G18" sqref="G18"/>
    </sheetView>
  </sheetViews>
  <sheetFormatPr baseColWidth="10" defaultRowHeight="12.75" x14ac:dyDescent="0.2"/>
  <sheetData>
    <row r="1" spans="1:19" x14ac:dyDescent="0.2"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1:19" x14ac:dyDescent="0.2"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x14ac:dyDescent="0.2"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x14ac:dyDescent="0.2"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</row>
    <row r="5" spans="1:19" x14ac:dyDescent="0.2"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</row>
    <row r="6" spans="1:19" x14ac:dyDescent="0.2">
      <c r="A6" s="1"/>
      <c r="B6" s="1"/>
      <c r="F6" s="1"/>
      <c r="H6" s="1"/>
      <c r="J6" s="1"/>
      <c r="N6" s="1"/>
      <c r="O6" s="1"/>
      <c r="P6" s="1"/>
      <c r="Q6" s="1"/>
      <c r="R6" s="1"/>
      <c r="S6" s="1"/>
    </row>
    <row r="7" spans="1:19" ht="12.75" customHeight="1" x14ac:dyDescent="0.2">
      <c r="A7" s="1"/>
      <c r="B7" s="1"/>
      <c r="F7" s="7"/>
      <c r="H7" s="1"/>
      <c r="J7" s="1"/>
      <c r="N7" s="1"/>
      <c r="O7" s="1"/>
      <c r="P7" s="1"/>
      <c r="Q7" s="1"/>
      <c r="R7" s="1"/>
      <c r="S7" s="1"/>
    </row>
    <row r="8" spans="1:19" ht="12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</row>
    <row r="9" spans="1:19" ht="12.75" customHeight="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</row>
    <row r="10" spans="1:19" ht="12.75" customHeight="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</row>
    <row r="11" spans="1:19" ht="12.75" customHeight="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</row>
    <row r="12" spans="1:19" ht="12.4" customHeight="1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</row>
    <row r="13" spans="1:19" ht="12.4" customHeight="1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</row>
    <row r="14" spans="1:19" ht="12.4" customHeight="1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</row>
    <row r="15" spans="1:19" ht="12.4" customHeight="1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</row>
    <row r="16" spans="1:19" ht="12.4" customHeight="1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</row>
    <row r="17" spans="1:19" ht="12.4" customHeight="1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</row>
    <row r="18" spans="1:19" ht="12.75" customHeight="1" x14ac:dyDescent="0.2"/>
    <row r="19" spans="1:19" ht="12.4" customHeight="1" x14ac:dyDescent="0.2"/>
    <row r="24" spans="1:19" ht="11.1" customHeight="1" x14ac:dyDescent="0.2"/>
    <row r="25" spans="1:19" ht="11.1" customHeight="1" x14ac:dyDescent="0.2"/>
    <row r="26" spans="1:19" ht="12.4" customHeight="1" x14ac:dyDescent="0.2"/>
    <row r="27" spans="1:19" ht="12.4" customHeight="1" x14ac:dyDescent="0.2"/>
  </sheetData>
  <printOptions gridLines="1" gridLinesSet="0"/>
  <pageMargins left="0.75" right="0.75" top="1" bottom="1" header="0.511811024" footer="0.511811024"/>
  <pageSetup paperSize="9" orientation="portrait" verticalDpi="0" r:id="rId1"/>
  <headerFooter alignWithMargins="0">
    <oddHeader>&amp;A</oddHeader>
    <oddFooter>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rintOptions gridLines="1" gridLinesSet="0"/>
  <pageMargins left="0.75" right="0.75" top="1" bottom="1" header="0.511811024" footer="0.511811024"/>
  <pageSetup paperSize="9" orientation="portrait" verticalDpi="0" r:id="rId1"/>
  <headerFooter alignWithMargins="0">
    <oddHeader>&amp;A</oddHeader>
    <oddFooter>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rintOptions gridLines="1" gridLinesSet="0"/>
  <pageMargins left="0.75" right="0.75" top="1" bottom="1" header="0.511811024" footer="0.511811024"/>
  <pageSetup paperSize="9" orientation="portrait" verticalDpi="0" r:id="rId1"/>
  <headerFooter alignWithMargins="0">
    <oddHeader>&amp;A</oddHeader>
    <oddFooter>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rintOptions gridLines="1" gridLinesSet="0"/>
  <pageMargins left="0.75" right="0.75" top="1" bottom="1" header="0.511811024" footer="0.511811024"/>
  <pageSetup paperSize="9" orientation="portrait" verticalDpi="0" r:id="rId1"/>
  <headerFooter alignWithMargins="0">
    <oddHeader>&amp;A</oddHeader>
    <oddFooter>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rintOptions gridLines="1" gridLinesSet="0"/>
  <pageMargins left="0.75" right="0.75" top="1" bottom="1" header="0.511811024" footer="0.511811024"/>
  <pageSetup paperSize="9" orientation="portrait" verticalDpi="0" r:id="rId1"/>
  <headerFooter alignWithMargins="0">
    <oddHeader>&amp;A</oddHeader>
    <oddFooter>Página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rintOptions gridLines="1" gridLinesSet="0"/>
  <pageMargins left="0.75" right="0.75" top="1" bottom="1" header="0.511811024" footer="0.511811024"/>
  <pageSetup paperSize="9" orientation="portrait" verticalDpi="0" r:id="rId1"/>
  <headerFooter alignWithMargins="0">
    <oddHeader>&amp;A</oddHeader>
    <oddFooter>Página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rintOptions gridLines="1" gridLinesSet="0"/>
  <pageMargins left="0.75" right="0.75" top="1" bottom="1" header="0.511811024" footer="0.511811024"/>
  <pageSetup paperSize="9" orientation="portrait" verticalDpi="0" r:id="rId1"/>
  <headerFooter alignWithMargins="0">
    <oddHeader>&amp;A</oddHeader>
    <oddFooter>Página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rintOptions gridLines="1" gridLinesSet="0"/>
  <pageMargins left="0.75" right="0.75" top="1" bottom="1" header="0.511811024" footer="0.511811024"/>
  <pageSetup paperSize="9" orientation="portrait" verticalDpi="0" r:id="rId1"/>
  <headerFooter alignWithMargins="0">
    <oddHeader>&amp;A</oddHeader>
    <oddFooter>Página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rintOptions gridLines="1" gridLinesSet="0"/>
  <pageMargins left="0.75" right="0.75" top="1" bottom="1" header="0.511811024" footer="0.511811024"/>
  <pageSetup paperSize="9" orientation="portrait" verticalDpi="0" r:id="rId1"/>
  <headerFooter alignWithMargins="0">
    <oddHeader>&amp;A</oddHeader>
    <oddFooter>Página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28" sqref="H28"/>
    </sheetView>
  </sheetViews>
  <sheetFormatPr baseColWidth="10" defaultRowHeight="12.75" x14ac:dyDescent="0.2"/>
  <sheetData/>
  <printOptions gridLines="1" gridLinesSet="0"/>
  <pageMargins left="0.75" right="0.75" top="1" bottom="1" header="0.511811024" footer="0.511811024"/>
  <pageSetup paperSize="9" orientation="portrait" verticalDpi="0" r:id="rId1"/>
  <headerFooter alignWithMargins="0">
    <oddHeader>&amp;A</oddHeader>
    <oddFooter>Página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rintOptions gridLines="1" gridLinesSet="0"/>
  <pageMargins left="0.75" right="0.75" top="1" bottom="1" header="0.511811024" footer="0.511811024"/>
  <pageSetup paperSize="9" orientation="portrait" verticalDpi="0" r:id="rId1"/>
  <headerFooter alignWithMargins="0">
    <oddHeader>&amp;A</oddHeader>
    <oddFooter>Página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rintOptions gridLines="1" gridLinesSet="0"/>
  <pageMargins left="0.75" right="0.75" top="1" bottom="1" header="0.511811024" footer="0.511811024"/>
  <pageSetup paperSize="9" orientation="portrait" verticalDpi="0" r:id="rId1"/>
  <headerFooter alignWithMargins="0">
    <oddHeader>&amp;A</oddHeader>
    <oddFooter>Página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rintOptions gridLines="1" gridLinesSet="0"/>
  <pageMargins left="0.75" right="0.75" top="1" bottom="1" header="0.511811024" footer="0.511811024"/>
  <pageSetup paperSize="9" orientation="portrait" verticalDpi="0" r:id="rId1"/>
  <headerFooter alignWithMargins="0">
    <oddHeader>&amp;A</oddHeader>
    <oddFooter>Página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rintOptions gridLines="1" gridLinesSet="0"/>
  <pageMargins left="0.75" right="0.75" top="1" bottom="1" header="0.511811024" footer="0.511811024"/>
  <pageSetup paperSize="9" orientation="portrait" verticalDpi="0" r:id="rId1"/>
  <headerFooter alignWithMargins="0">
    <oddHeader>&amp;A</oddHeader>
    <oddFooter>Página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rintOptions gridLines="1" gridLinesSet="0"/>
  <pageMargins left="0.75" right="0.75" top="1" bottom="1" header="0.511811024" footer="0.511811024"/>
  <pageSetup paperSize="9" orientation="portrait" verticalDpi="0" r:id="rId1"/>
  <headerFooter alignWithMargins="0">
    <oddHeader>&amp;A</oddHeader>
    <oddFooter>Página &amp;P</oddFooter>
  </headerFooter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Relationship Id="rId4" Type="http://schemas.openxmlformats.org/package/2006/relationships/digital-signature/signature" Target="sig4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AkomHy9LyuJG1MIrp5uh2Two7OLUImaYu7sdzS3GYnw=</DigestValue>
    </Reference>
    <Reference Type="http://www.w3.org/2000/09/xmldsig#Object" URI="#idOfficeObject">
      <DigestMethod Algorithm="http://www.w3.org/2001/04/xmlenc#sha256"/>
      <DigestValue>5Cmb+QaUPRLl/HjSWlAKRbL3OsP6MsakKtkKr8/CHCg=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2dvbMNOw8i0LsO2qY50w4A3CFbC+UIzRwqiH/wCfueE=</DigestValue>
    </Reference>
    <Reference Type="http://www.w3.org/2000/09/xmldsig#Object" URI="#idValidSigLnImg">
      <DigestMethod Algorithm="http://www.w3.org/2001/04/xmlenc#sha256"/>
      <DigestValue>Jrb9cYQ7WzOD9eCzbuarfQKatrzA04egLmBkh+eWv50=</DigestValue>
    </Reference>
    <Reference Type="http://www.w3.org/2000/09/xmldsig#Object" URI="#idInvalidSigLnImg">
      <DigestMethod Algorithm="http://www.w3.org/2001/04/xmlenc#sha256"/>
      <DigestValue>yfU9T/N6nW4qNrwVJ8hhpk4OQQe2j6oeAfDGmQC+jvM=</DigestValue>
    </Reference>
  </SignedInfo>
  <SignatureValue>ZHWjU61P5pqAff+krQ+DoDkxvP5AqrCav1O5nfv3AhDf0/bedTJLy4qfjeb08GgW/6wQ2Hw+hXDD
IDPC04RKl4nw6+tt8nEz9OqS2rojHnQRoXQlBD7HPqKtuHIyRKW2DwexyhTZpgDZA7Q/l68H9xxc
p5SBGZbrdjcn98Wp8+CJ2FICi9u8S/qEoH6Nb6in1k/2P+HFKx9lKEfCjG4QrSWjd/IiEMV1wFUe
pmGlcx9reH45QUTGxP9PbQssoiBk70dJIaE9pOZuFnE/p75KpSIeJHR0VBsjzyXOW6hq5qoH8KpY
nluo1ayiSMZA1y8snGXdoaRYo0+ihegXO7rSMA==</SignatureValue>
  <KeyInfo>
    <X509Data>
      <X509Certificate>MIIIljCCBn6gAwIBAgIIZvvlGmRLI/AwDQYJKoZIhvcNAQELBQAwWjEaMBgGA1UEAwwRQ0EtRE9DVU1FTlRBIFMuQS4xFjAUBgNVBAUTDVJVQzgwMDUwMTcyLTExFzAVBgNVBAoMDkRPQ1VNRU5UQSBTLkEuMQswCQYDVQQGEwJQWTAeFw0yMzAzMjgxNDIxMDBaFw0yNTAzMjcxNDIxMDBaMIHOMS4wLAYDVQQDDCVJR05BQ0lPIENPTlNUQU5USU5PIEZMT1JFTlRJTiBNRU5ET1pBMREwDwYDVQQFEwhDSTQ5NTM1MjEcMBoGA1UEKgwTSUdOQUNJTyBDT05TVEFOVElOTzEaMBgGA1UEBAwRRkxPUkVOVElOIE1FTkRPWkExCzAJBgNVBAsMAkYyMTUwMwYDVQQKDCxDRVJUSUZJQ0FETyBDVUFMSUZJQ0FETyBERSBGSVJNQSBFTEVDVFJPTklDQTELMAkGA1UEBhMCUFkwggEiMA0GCSqGSIb3DQEBAQUAA4IBDwAwggEKAoIBAQDnYa77DgRLWOCNKYOoM47NHwsPC7PeBWWEM1DjlCrr/t29taJNVYrsT50NktUyrwzkMEY0N8cW3Cdnw4pJRAyswuozRabnaVRdAaCda2bVoPUhC4i0rt0VDPoPO/9Vh+Jp7t3AVmVs/FAltYyi7le0IH0pZWPJc9CiiNJxYkYShBp7zTUQroXW9wjJSGUWoqYkcX2YB4GvU+R81E5TqyBk8ogbOYx1ZZsK1V8eYoCAc+mYUAGPNZ39xLjtUTiByWObqPVFAJyYPIKudltMG576naEk1GximloG0mFQ+syVTqsEFL7x5Uy2pN4Ces8EzI1i3GdWZzXiTTYuQE7LJd8nAgMBAAGjggPpMIID5TAMBgNVHRMBAf8EAjAAMB8GA1UdIwQYMBaAFKE9hSvN2CyWHzkCDJ9TO1jYlQt7MIGUBggrBgEFBQcBAQSBhzCBhDBVBggrBgEFBQcwAoZJaHR0cHM6Ly93d3cuZGlnaXRvLmNvbS5weS91cGxvYWRzL2NlcnRpZmljYWRvLWRvY3VtZW50YS1zYS0xNTM1MTE3NzcxLmNydDArBggrBgEFBQcwAYYfaHR0cHM6Ly93d3cuZGlnaXRvLmNvbS5weS9vY3NwLzBMBgNVHREERTBDgRVpZmxvcmVudGluQGZwai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QnmULXky+NmEulFd+8S9zQBKgDdDAOBgNVHQ8BAf8EBAMCBeAwDQYJKoZIhvcNAQELBQADggIBAAa6ts841DoNYFmCMrFPVlTY061SJxgubPsw+B79/VuYTpbWiQ9MEN7B7TtO/9fP70LhYifwGKJ66rjJjECCLNZDce1nxAQXAyVm87pMIj76GB3hP3SfqhINdfUkBChX8yBgYyalhASC/2AyubpJrTTpkKlKW8R9OX9n1Tq7vkq+PwOj9N06vCM/cu1HEXZLmruQT5eCnO4wXmTfqsHbfKM9qMfYtTjb35IZNCaVOb/c/GTfvaLVMmi2SOH5xV67GK5UlCohOEGCwwUzk7x6bXnXA0KNcL/f9f476nnKrwSHHMb3uxBFPktQPcYJsLex5ePb2CegUKHCuBMtsxxUOczL3MogflpBYvPPxGy6TZKEHo1U0zHDrCJHYzbP8QWgax1mPtv4W/lcR676bbWdD+LEKHeaVfB5fbNBMKVbT3XE8h6VTvUigG3+xTrRknLaeVpRc/mBv0JZfgWVdNlrzVXFeeu0SORWh0APe1oSnWiE2S2K9PnpeV7GMFYwRApI05FItX01ojrAG/X78J76Cv6RcNTNfWpRTa5ulQTTKL0B4rrm6UUmmt8pnw3pttkpDSPk+0EDY9J3ccxgFFbkm6ki+V8w74GUCemYP7ZurCddFCWN4mUY0xw1Iv9FxA3t9/OHcAglzs7qZiUSXm6bvDmzpdclCvq+F9B6ci4gURD7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</Transform>
          <Transform Algorithm="http://www.w3.org/TR/2001/REC-xml-c14n-20010315"/>
        </Transforms>
        <DigestMethod Algorithm="http://www.w3.org/2001/04/xmlenc#sha256"/>
        <DigestValue>dgBJtLon2AhpBKNRvp2jQL8Ukxq7NjGx9Ht6gB2EKIM=</DigestValue>
      </Reference>
      <Reference URI="/xl/calcChain.xml?ContentType=application/vnd.openxmlformats-officedocument.spreadsheetml.calcChain+xml">
        <DigestMethod Algorithm="http://www.w3.org/2001/04/xmlenc#sha256"/>
        <DigestValue>hw8XZiPvG4IMsLZQMPDP79deqeF3jx7Jpqn1a/y9FNQ=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ysY7u8LLyl7naQrzFRAwountIREwV1elZfBQr4/fz6I=</DigestValue>
      </Reference>
      <Reference URI="/xl/drawings/vmlDrawing1.vml?ContentType=application/vnd.openxmlformats-officedocument.vmlDrawing">
        <DigestMethod Algorithm="http://www.w3.org/2001/04/xmlenc#sha256"/>
        <DigestValue>r8mLVh+8qRNdhr45h9BpGfzOiSEd5Qh8gVvi6RZLcjw=</DigestValue>
      </Reference>
      <Reference URI="/xl/media/image1.emf?ContentType=image/x-emf">
        <DigestMethod Algorithm="http://www.w3.org/2001/04/xmlenc#sha256"/>
        <DigestValue>LNG75s565qjml8QxrjE/mWghdhP+ut6BBhbWglehlPk=</DigestValue>
      </Reference>
      <Reference URI="/xl/media/image2.emf?ContentType=image/x-emf">
        <DigestMethod Algorithm="http://www.w3.org/2001/04/xmlenc#sha256"/>
        <DigestValue>IgtL/vZ1q9tAwoHbL6J5e3zSss1pp06mm6aRBPDh4jg=</DigestValue>
      </Reference>
      <Reference URI="/xl/media/image3.emf?ContentType=image/x-emf">
        <DigestMethod Algorithm="http://www.w3.org/2001/04/xmlenc#sha256"/>
        <DigestValue>bp+PUimVxqY2GGZjPdhUpoFmd/fNOIBI/qg8BNH2gW0=</DigestValue>
      </Reference>
      <Reference URI="/xl/media/image4.emf?ContentType=image/x-emf">
        <DigestMethod Algorithm="http://www.w3.org/2001/04/xmlenc#sha256"/>
        <DigestValue>ew+tLPoa+hqd4zlDUJfjzkwTgjl0+sLGJb9V05Tz5Ug=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2ZsM0R/zzTrKu5RYCxVNJBr51bDTFWoKElF8JsC5QuE=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3LSI6fZT8+I2LltiJT+M1TTC7kIrx88imm43YVq4a2M=</DigestValue>
      </Reference>
      <Reference URI="/xl/printerSettings/printerSettings11.bin?ContentType=application/vnd.openxmlformats-officedocument.spreadsheetml.printerSettings">
        <DigestMethod Algorithm="http://www.w3.org/2001/04/xmlenc#sha256"/>
        <DigestValue>3LSI6fZT8+I2LltiJT+M1TTC7kIrx88imm43YVq4a2M=</DigestValue>
      </Reference>
      <Reference URI="/xl/printerSettings/printerSettings12.bin?ContentType=application/vnd.openxmlformats-officedocument.spreadsheetml.printerSettings">
        <DigestMethod Algorithm="http://www.w3.org/2001/04/xmlenc#sha256"/>
        <DigestValue>3LSI6fZT8+I2LltiJT+M1TTC7kIrx88imm43YVq4a2M=</DigestValue>
      </Reference>
      <Reference URI="/xl/printerSettings/printerSettings13.bin?ContentType=application/vnd.openxmlformats-officedocument.spreadsheetml.printerSettings">
        <DigestMethod Algorithm="http://www.w3.org/2001/04/xmlenc#sha256"/>
        <DigestValue>3LSI6fZT8+I2LltiJT+M1TTC7kIrx88imm43YVq4a2M=</DigestValue>
      </Reference>
      <Reference URI="/xl/printerSettings/printerSettings14.bin?ContentType=application/vnd.openxmlformats-officedocument.spreadsheetml.printerSettings">
        <DigestMethod Algorithm="http://www.w3.org/2001/04/xmlenc#sha256"/>
        <DigestValue>3LSI6fZT8+I2LltiJT+M1TTC7kIrx88imm43YVq4a2M=</DigestValue>
      </Reference>
      <Reference URI="/xl/printerSettings/printerSettings15.bin?ContentType=application/vnd.openxmlformats-officedocument.spreadsheetml.printerSettings">
        <DigestMethod Algorithm="http://www.w3.org/2001/04/xmlenc#sha256"/>
        <DigestValue>nfr3xf6Lg2s/OfaNOV7WtuOs3yX314nYqe81+R8Yizo=</DigestValue>
      </Reference>
      <Reference URI="/xl/printerSettings/printerSettings16.bin?ContentType=application/vnd.openxmlformats-officedocument.spreadsheetml.printerSettings">
        <DigestMethod Algorithm="http://www.w3.org/2001/04/xmlenc#sha256"/>
        <DigestValue>3LSI6fZT8+I2LltiJT+M1TTC7kIrx88imm43YVq4a2M=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9MiOH850owuyVePoipHGV6ihQyBEaG+AneuCKLxxOzs=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3LSI6fZT8+I2LltiJT+M1TTC7kIrx88imm43YVq4a2M=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3LSI6fZT8+I2LltiJT+M1TTC7kIrx88imm43YVq4a2M=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3LSI6fZT8+I2LltiJT+M1TTC7kIrx88imm43YVq4a2M=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3LSI6fZT8+I2LltiJT+M1TTC7kIrx88imm43YVq4a2M=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3LSI6fZT8+I2LltiJT+M1TTC7kIrx88imm43YVq4a2M=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3LSI6fZT8+I2LltiJT+M1TTC7kIrx88imm43YVq4a2M=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3LSI6fZT8+I2LltiJT+M1TTC7kIrx88imm43YVq4a2M=</DigestValue>
      </Reference>
      <Reference URI="/xl/sharedStrings.xml?ContentType=application/vnd.openxmlformats-officedocument.spreadsheetml.sharedStrings+xml">
        <DigestMethod Algorithm="http://www.w3.org/2001/04/xmlenc#sha256"/>
        <DigestValue>O05rQDN54MJ2Ia9rdJvCHQ3whWPWtae5VrmTi/Cb5PQ=</DigestValue>
      </Reference>
      <Reference URI="/xl/styles.xml?ContentType=application/vnd.openxmlformats-officedocument.spreadsheetml.styles+xml">
        <DigestMethod Algorithm="http://www.w3.org/2001/04/xmlenc#sha256"/>
        <DigestValue>3nVjG7Ezs+77a9tXTe3SXAT17p4ZW+GnySB/9aptO+A=</DigestValue>
      </Reference>
      <Reference URI="/xl/theme/theme1.xml?ContentType=application/vnd.openxmlformats-officedocument.theme+xml">
        <DigestMethod Algorithm="http://www.w3.org/2001/04/xmlenc#sha256"/>
        <DigestValue>MSC/EYkfwclNctHK+aZVNa7gncE2d4S8pHsh2ftpRsE=</DigestValue>
      </Reference>
      <Reference URI="/xl/workbook.xml?ContentType=application/vnd.openxmlformats-officedocument.spreadsheetml.sheet.main+xml">
        <DigestMethod Algorithm="http://www.w3.org/2001/04/xmlenc#sha256"/>
        <DigestValue>hrBG2v7Yv9jYqidP1+yI8sJ1BgoKp+6Q0xZufNp+P9g=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jKXVFx1HGVIO24c9gNTdtZXWAhN/RaoLgU3SJbP+8Bw=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vl8xLDneCfmICoinYSqYoDNVXtqBCFGfNOh4xxRDeEQ=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TWJiJsJGh0BdAm0oPe27QOTNDIPyDccHYmu7Z1P+efA=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dL6Q//yFk62Fh3vd4k4WGOCmk1cvMT///Q001YoLoFQ=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/24puvaW5bXuS+cktdpJpE35olfWZ1+6Lpxzh0chEvI=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Bmt1cHOQ7BGUQw4kVSHfuPeV+RDKlR9ppoKRcS8sORs=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a44YNjtiym0S9exNLLrYg/u0IjW9EHsUCQlLPMlbO/o=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fM5GOM+BXU1FbpkydMFi0X3px13xtnXwDdSBO+zZTHs=</DigestValue>
      </Reference>
      <Reference URI="/xl/worksheets/sheet10.xml?ContentType=application/vnd.openxmlformats-officedocument.spreadsheetml.worksheet+xml">
        <DigestMethod Algorithm="http://www.w3.org/2001/04/xmlenc#sha256"/>
        <DigestValue>uUymkAUPw5lXNtzFI/P6SAu1rUrsfFzeqAtbLDenuFg=</DigestValue>
      </Reference>
      <Reference URI="/xl/worksheets/sheet11.xml?ContentType=application/vnd.openxmlformats-officedocument.spreadsheetml.worksheet+xml">
        <DigestMethod Algorithm="http://www.w3.org/2001/04/xmlenc#sha256"/>
        <DigestValue>TqglMGTaWFeT4Zc0kQbPSIogq5k9+uGkFhyHMQuoaLE=</DigestValue>
      </Reference>
      <Reference URI="/xl/worksheets/sheet12.xml?ContentType=application/vnd.openxmlformats-officedocument.spreadsheetml.worksheet+xml">
        <DigestMethod Algorithm="http://www.w3.org/2001/04/xmlenc#sha256"/>
        <DigestValue>uUymkAUPw5lXNtzFI/P6SAu1rUrsfFzeqAtbLDenuFg=</DigestValue>
      </Reference>
      <Reference URI="/xl/worksheets/sheet13.xml?ContentType=application/vnd.openxmlformats-officedocument.spreadsheetml.worksheet+xml">
        <DigestMethod Algorithm="http://www.w3.org/2001/04/xmlenc#sha256"/>
        <DigestValue>uUymkAUPw5lXNtzFI/P6SAu1rUrsfFzeqAtbLDenuFg=</DigestValue>
      </Reference>
      <Reference URI="/xl/worksheets/sheet14.xml?ContentType=application/vnd.openxmlformats-officedocument.spreadsheetml.worksheet+xml">
        <DigestMethod Algorithm="http://www.w3.org/2001/04/xmlenc#sha256"/>
        <DigestValue>uUymkAUPw5lXNtzFI/P6SAu1rUrsfFzeqAtbLDenuFg=</DigestValue>
      </Reference>
      <Reference URI="/xl/worksheets/sheet15.xml?ContentType=application/vnd.openxmlformats-officedocument.spreadsheetml.worksheet+xml">
        <DigestMethod Algorithm="http://www.w3.org/2001/04/xmlenc#sha256"/>
        <DigestValue>uUymkAUPw5lXNtzFI/P6SAu1rUrsfFzeqAtbLDenuFg=</DigestValue>
      </Reference>
      <Reference URI="/xl/worksheets/sheet16.xml?ContentType=application/vnd.openxmlformats-officedocument.spreadsheetml.worksheet+xml">
        <DigestMethod Algorithm="http://www.w3.org/2001/04/xmlenc#sha256"/>
        <DigestValue>uUymkAUPw5lXNtzFI/P6SAu1rUrsfFzeqAtbLDenuFg=</DigestValue>
      </Reference>
      <Reference URI="/xl/worksheets/sheet2.xml?ContentType=application/vnd.openxmlformats-officedocument.spreadsheetml.worksheet+xml">
        <DigestMethod Algorithm="http://www.w3.org/2001/04/xmlenc#sha256"/>
        <DigestValue>lo4XLY0QWkwhXyMohHULrfHw5jQZKl7GXbdLlgf9Zk4=</DigestValue>
      </Reference>
      <Reference URI="/xl/worksheets/sheet3.xml?ContentType=application/vnd.openxmlformats-officedocument.spreadsheetml.worksheet+xml">
        <DigestMethod Algorithm="http://www.w3.org/2001/04/xmlenc#sha256"/>
        <DigestValue>uUymkAUPw5lXNtzFI/P6SAu1rUrsfFzeqAtbLDenuFg=</DigestValue>
      </Reference>
      <Reference URI="/xl/worksheets/sheet4.xml?ContentType=application/vnd.openxmlformats-officedocument.spreadsheetml.worksheet+xml">
        <DigestMethod Algorithm="http://www.w3.org/2001/04/xmlenc#sha256"/>
        <DigestValue>uUymkAUPw5lXNtzFI/P6SAu1rUrsfFzeqAtbLDenuFg=</DigestValue>
      </Reference>
      <Reference URI="/xl/worksheets/sheet5.xml?ContentType=application/vnd.openxmlformats-officedocument.spreadsheetml.worksheet+xml">
        <DigestMethod Algorithm="http://www.w3.org/2001/04/xmlenc#sha256"/>
        <DigestValue>uUymkAUPw5lXNtzFI/P6SAu1rUrsfFzeqAtbLDenuFg=</DigestValue>
      </Reference>
      <Reference URI="/xl/worksheets/sheet6.xml?ContentType=application/vnd.openxmlformats-officedocument.spreadsheetml.worksheet+xml">
        <DigestMethod Algorithm="http://www.w3.org/2001/04/xmlenc#sha256"/>
        <DigestValue>uUymkAUPw5lXNtzFI/P6SAu1rUrsfFzeqAtbLDenuFg=</DigestValue>
      </Reference>
      <Reference URI="/xl/worksheets/sheet7.xml?ContentType=application/vnd.openxmlformats-officedocument.spreadsheetml.worksheet+xml">
        <DigestMethod Algorithm="http://www.w3.org/2001/04/xmlenc#sha256"/>
        <DigestValue>uUymkAUPw5lXNtzFI/P6SAu1rUrsfFzeqAtbLDenuFg=</DigestValue>
      </Reference>
      <Reference URI="/xl/worksheets/sheet8.xml?ContentType=application/vnd.openxmlformats-officedocument.spreadsheetml.worksheet+xml">
        <DigestMethod Algorithm="http://www.w3.org/2001/04/xmlenc#sha256"/>
        <DigestValue>uUymkAUPw5lXNtzFI/P6SAu1rUrsfFzeqAtbLDenuFg=</DigestValue>
      </Reference>
      <Reference URI="/xl/worksheets/sheet9.xml?ContentType=application/vnd.openxmlformats-officedocument.spreadsheetml.worksheet+xml">
        <DigestMethod Algorithm="http://www.w3.org/2001/04/xmlenc#sha256"/>
        <DigestValue>uUymkAUPw5lXNtzFI/P6SAu1rUrsfFzeqAtbLDenuFg=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2023-03-30T22:05:00Z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{197DF8B7-4315-48BD-A6CD-867E56496B9A}</SetupID>
          <SignatureText>Ignacio C. Florentin M.</SignatureText>
          <SignatureImage/>
          <SignatureComments/>
          <WindowsVersion>10.0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2023-03-30T22:05:00Z</xd:SigningTime>
          <xd:SigningCertificate>
            <xd:Cert>
              <xd:CertDigest>
                <DigestMethod Algorithm="http://www.w3.org/2001/04/xmlenc#sha256"/>
                <DigestValue>oTFvmLlgiI13MWEe6q+C15IS3gSoRFIN+ruIbPqilD0=</DigestValue>
              </xd:CertDigest>
              <xd:IssuerSerial>
                <X509IssuerName>C=PY, O=DOCUMENTA S.A., SERIALNUMBER=RUC80050172-1, CN=CA-DOCUMENTA S.A.</X509IssuerName>
                <X509SerialNumber>7420776712537580528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EsBAAB/AAAAAAAAAAAAAACpIAAAogwAACBFTUYAAAEAZBwAAKoAAAAGAAAAAAAAAAAAAAAAAAAAVgUAAAADAABYAQAAwgAAAAAAAAAAAAAAAAAAAMA/BQDQ9QIACgAAABAAAAAAAAAAAAAAAEsAAAAQAAAAAAAAAAUAAAAeAAAAGAAAAAAAAAAAAAAATAEAAIAAAAAnAAAAGAAAAAEAAAAAAAAAAAAAAAAAAAAlAAAADAAAAAEAAABMAAAAZAAAAAAAAAAAAAAASwEAAH8AAAAAAAAAAAAAAEw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BLAQAAfwAAAAAAAAAAAAAATAEAAIAAAAAhAPAAAAAAAAAAAAAAAIA/AAAAAAAAAAAAAIA/AAAAAAAAAAAAAAAAAAAAAAAAAAAAAAAAAAAAAAAAAAAlAAAADAAAAAAAAIAoAAAADAAAAAEAAAAnAAAAGAAAAAEAAAAAAAAA8PDwAAAAAAAlAAAADAAAAAEAAABMAAAAZAAAAAAAAAAAAAAASwEAAH8AAAAAAAAAAAAAAEwBAACAAAAAIQDwAAAAAAAAAAAAAACAPwAAAAAAAAAAAACAPwAAAAAAAAAAAAAAAAAAAAAAAAAAAAAAAAAAAAAAAAAAJQAAAAwAAAAAAACAKAAAAAwAAAABAAAAJwAAABgAAAABAAAAAAAAAPDw8AAAAAAAJQAAAAwAAAABAAAATAAAAGQAAAAAAAAAAAAAAEsBAAB/AAAAAAAAAAAAAABMAQAAgAAAACEA8AAAAAAAAAAAAAAAgD8AAAAAAAAAAAAAgD8AAAAAAAAAAAAAAAAAAAAAAAAAAAAAAAAAAAAAAAAAACUAAAAMAAAAAAAAgCgAAAAMAAAAAQAAACcAAAAYAAAAAQAAAAAAAADw8PAAAAAAACUAAAAMAAAAAQAAAEwAAABkAAAAAAAAAAAAAABLAQAAfwAAAAAAAAAAAAAATAEAAIAAAAAhAPAAAAAAAAAAAAAAAIA/AAAAAAAAAAAAAIA/AAAAAAAAAAAAAAAAAAAAAAAAAAAAAAAAAAAAAAAAAAAlAAAADAAAAAAAAIAoAAAADAAAAAEAAAAnAAAAGAAAAAEAAAAAAAAA////AAAAAAAlAAAADAAAAAEAAABMAAAAZAAAAAAAAAAAAAAASwEAAH8AAAAAAAAAAAAAAEwBAACAAAAAIQDwAAAAAAAAAAAAAACAPwAAAAAAAAAAAACAPwAAAAAAAAAAAAAAAAAAAAAAAAAAAAAAAAAAAAAAAAAAJQAAAAwAAAAAAACAKAAAAAwAAAABAAAAJwAAABgAAAABAAAAAAAAAP///wAAAAAAJQAAAAwAAAABAAAATAAAAGQAAAAAAAAAAAAAAEsBAAB/AAAAAAAAAAAAAABM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MBbTAv1/AACwvBC+dwAAAAAAAABxAgAAiD6dAv1/AAAAAAAAAAAAAOpcPsf8fwAAAADxA/1/AACMGWTF/H8AAAAAAAAAAAAAAAAAAAAAAABNekegR3wAANjjPcf8fwAASAAAAHECAACQAQAAAAAAAGDFcBhxAgAAmL4QvgAAAAAAAAAAAAAAAAkAAAAAAAAAAAAAAAAAAAC8vRC+dwAAAFC+EL53AAAAcc11Av1/AAAAAAAAAAAAAJABAAAAAAAAYMVwGHECAACYvhC+dwAAAGDFcBhxAgAA2+B5Av1/AABgvRC+dwAAAFC+EL53AAAAAAAAAAAAAAAAAAAAZHYACAAAAAAlAAAADAAAAAEAAAAYAAAADAAAAAAAAAISAAAADAAAAAEAAAAeAAAAGAAAAMMAAAAEAAAA9wAAABEAAAAlAAAADAAAAAEAAABUAAAAhAAAAMQAAAAEAAAA9QAAABAAAAABAAAA0XbJQVUVykHEAAAABAAAAAkAAABMAAAAAAAAAAAAAAAAAAAA//////////9gAAAAMwAwAC8AMwAvADIAMAAyADMAgD8GAAAABgAAAAQAAAAGAAAABAAAAAYAAAAGAAAABgAAAAYAAABLAAAAQAAAADAAAAAFAAAAIAAAAAEAAAABAAAAEAAAAAAAAAAAAAAATAEAAIAAAAAAAAAAAAAAAEwBAACAAAAAUgAAAHABAAACAAAAEAAAAAcAAAAAAAAAAAAAALwCAAAAAAAAAQICIlMAeQBzAHQAZQBtAAAAAAAAAAAAAAAAAAAAAAAAAAAAAAAAAAAAAAAAAAAAAAAAAAAAAAAAAAAAAAAAAAAAAAAAAAAAdAEAANEFAAAAAAAALwIAAC8CAADRBQAAiD6dAv1/AAAAAAAAAAAAAIwGAAA+AAAAAAAAAEYHAAB0AQAA0QUAAAAAAAAAAAAAAAAAAAAAAACtJEegR3wAAK0BAKwAAAAAAAAAAAAAAABxBYoAAAAAAGDFcBhxAgAA4OcQvgAAAAAAAAAAAAAAAAcAAAAAAAAAwM5wGHECAAAc5xC+dwAAALDnEL53AAAAcc11Av1/AABQAUkTcQIAAAAAAAAAAAAAHgAAAAAAAACAAAAAAAAAAGDFcBhxAgAA2+B5Av1/AADA5hC+dwAAALDnEL53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YD/LG/H8AAJg8asX8fwAAQAWUGHECAACIPp0C/X8AAAAAAAAAAAAAHlZqxfx/AAABAAAAAAAAAEBmmBhxAgAAAAAAAAAAAAAAAAAAAAAAAK0PR6BHfAAAAQAAAAAAAADw0BC+dwAAAJABAAAAAAAAYMVwGHECAAD40hC+AAAAAAAAAAAAAAAABgAAAAAAAAAGAAAAAAAAABzSEL53AAAAsNIQvncAAABxzXUC/X8AAAAAAAAAAAAAsK7QxgAAAAAowXwjcQIAAAAAAAAAAAAAYMVwGHECAADb4HkC/X8AAMDREL53AAAAsNIQvncAAAAAAAAAAAAAAAAAAABkdgAIAAAAACUAAAAMAAAAAwAAABgAAAAMAAAAAAAAAhIAAAAMAAAAAQAAABYAAAAMAAAACAAAAFQAAABUAAAACgAAACcAAAAeAAAASgAAAAEAAADRdslBVRXK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MQAAABHAAAAKQAAADMAAACcAAAAFQAAACEA8AAAAAAAAAAAAAAAgD8AAAAAAAAAAAAAgD8AAAAAAAAAAAAAAAAAAAAAAAAAAAAAAAAAAAAAAAAAACUAAAAMAAAAAAAAgCgAAAAMAAAABAAAAFIAAABwAQAABAAAAPD///8AAAAAAAAAAAAAAACQAQAAAAAAAQAAAABzAGUAZwBvAGUAIAB1AGkAAAAAAAAAAAAAAAAAAAAAAAAAAAAAAAAAAAAAAAAAAAAAAAAAAAAAAAAAAAAAAAAAAAAAAAAAAAAAAAAAa7jRBP1/AABHAHUAAAAAAIg+nQL9fwAAAAAAAAAAAAAAAQAAAAAAAAAAAAAAAAAAAAEAAAAAAAAAAAAAAAAAAAAAAAAAAAAAbQ1HoEd8AAAAAJYRcQIAAKwClhFxAgAAkAEAAAAAAABgxXAYcQIAALjREL4AAAAAAAAAAAAAAAAJAAAAAAAAAAcAAAAAAAAA3NAQvncAAABw0RC+dwAAAHHNdQL9fwAAAAAAAAAAAABJ0BC+AAAAANjAfCNxAgAAAAAAAAAAAABgxXAYcQIAANvgeQL9fwAAgNAQvncAAABw0RC+dwAAAMBz6yNxAgAAAAAAAGR2AAgAAAAAJQAAAAwAAAAEAAAAGAAAAAwAAAAAAAACEgAAAAwAAAABAAAAHgAAABgAAAApAAAAMwAAAMUAAABIAAAAJQAAAAwAAAAEAAAAVAAAANgAAAAqAAAAMwAAAMMAAABHAAAAAQAAANF2yUFVFcpBKgAAADMAAAAXAAAATAAAAAAAAAAAAAAAAAAAAP//////////fAAAAEkAZwBuAGEAYwBpAG8AIABDAC4AIABGAGwAbwByAGUAbgB0AGkAbgAgAE0ALgAAAAQAAAAJAAAACQAAAAgAAAAHAAAABAAAAAkAAAAEAAAACgAAAAMAAAAEAAAACAAAAAQAAAAJAAAABgAAAAgAAAAJAAAABQAAAAQAAAAJAAAABAAAAA4AAAADAAAASwAAAEAAAAAwAAAABQAAACAAAAABAAAAAQAAABAAAAAAAAAAAAAAAEwBAACAAAAAAAAAAAAAAABMAQAAgAAAACUAAAAMAAAAAgAAACcAAAAYAAAABQAAAAAAAAD///8AAAAAACUAAAAMAAAABQAAAEwAAABkAAAAAAAAAFAAAABLAQAAfAAAAAAAAABQAAAATA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CEgAAAAwAAAABAAAAHgAAABgAAAAJAAAAUAAAAAABAABdAAAAJQAAAAwAAAABAAAAVAAAANgAAAAKAAAAUAAAAH4AAABcAAAAAQAAANF2yUFVFcpBCgAAAFAAAAAXAAAATAAAAAAAAAAAAAAAAAAAAP//////////fAAAAEkAZwBuAGEAYwBpAG8AIABDAC4AIABGAGwAbwByAGUAbgB0AGkAbgAgAE0ALgAAAAMAAAAHAAAABwAAAAYAAAAFAAAAAwAAAAcAAAADAAAABwAAAAMAAAADAAAABgAAAAMAAAAHAAAABAAAAAYAAAAHAAAABAAAAAMAAAAHAAAAAwAAAAoAAAADAAAASwAAAEAAAAAwAAAABQAAACAAAAABAAAAAQAAABAAAAAAAAAAAAAAAEwBAACAAAAAAAAAAAAAAABMAQAAgAAAACUAAAAMAAAAAgAAACcAAAAYAAAABQAAAAAAAAD///8AAAAAACUAAAAMAAAABQAAAEwAAABkAAAACQAAAGAAAAD/AAAAbAAAAAkAAABgAAAA9wAAAA0AAAAhAPAAAAAAAAAAAAAAAIA/AAAAAAAAAAAAAIA/AAAAAAAAAAAAAAAAAAAAAAAAAAAAAAAAAAAAAAAAAAAlAAAADAAAAAAAAIAoAAAADAAAAAUAAAAlAAAADAAAAAEAAAAYAAAADAAAAAAAAAISAAAADAAAAAEAAAAeAAAAGAAAAAkAAABgAAAAAAEAAG0AAAAlAAAADAAAAAEAAABUAAAArAAAAAoAAABgAAAAVgAAAGwAAAABAAAA0XbJQVUVykEKAAAAYAAAABAAAABMAAAAAAAAAAAAAAAAAAAA//////////9sAAAARABpAHIAZQBjAHQAbwByACAAVABpAHQAdQBsAGEAcgAIAAAAAwAAAAQAAAAGAAAABQAAAAQAAAAHAAAABAAAAAMAAAAGAAAAAwAAAAQAAAAHAAAAAwAAAAYAAAAEAAAASwAAAEAAAAAwAAAABQAAACAAAAABAAAAAQAAABAAAAAAAAAAAAAAAEwBAACAAAAAAAAAAAAAAABMAQAAgAAAACUAAAAMAAAAAgAAACcAAAAYAAAABQAAAAAAAAD///8AAAAAACUAAAAMAAAABQAAAEwAAABkAAAACQAAAHAAAABCAQAAfAAAAAkAAABwAAAAOgEAAA0AAAAhAPAAAAAAAAAAAAAAAIA/AAAAAAAAAAAAAIA/AAAAAAAAAAAAAAAAAAAAAAAAAAAAAAAAAAAAAAAAAAAlAAAADAAAAAAAAIAoAAAADAAAAAUAAAAlAAAADAAAAAEAAAAYAAAADAAAAAAAAAISAAAADAAAAAEAAAAWAAAADAAAAAAAAABUAAAAeAEAAAoAAABwAAAAQQEAAHwAAAABAAAA0XbJQVUVykEKAAAAcAAAADIAAABMAAAABAAAAAkAAABwAAAAQwEAAH0AAACwAAAARgBpAHIAbQBhAGQAbwAgAHAAbwByADoAIABJAEcATgBBAEMASQBPACAAQwBPAE4AUwBUAEEATgBUAEkATgBPACAARgBMAE8AUgBFAE4AVABJAE4AIABNAEUATgBEAE8AWgBBAAYAAAADAAAABAAAAAkAAAAGAAAABwAAAAcAAAADAAAABwAAAAcAAAAEAAAAAwAAAAMAAAADAAAACAAAAAgAAAAHAAAABwAAAAMAAAAJAAAAAwAAAAcAAAAJAAAACAAAAAYAAAAGAAAABwAAAAgAAAAGAAAAAwAAAAgAAAAJAAAAAwAAAAYAAAAFAAAACQAAAAcAAAAGAAAACAAAAAYAAAADAAAACAAAAAMAAAAKAAAABgAAAAgAAAAIAAAACQAAAAYAAAAHAAAAFgAAAAwAAAAAAAAAJQAAAAwAAAACAAAADgAAABQAAAAAAAAAEAAAABQAAAA=</Object>
  <Object Id="idInvalidSigLnImg">AQAAAGwAAAAAAAAAAAAAAEsBAAB/AAAAAAAAAAAAAACpIAAAogwAACBFTUYAAAEABCAAALAAAAAGAAAAAAAAAAAAAAAAAAAAVgUAAAADAABYAQAAwgAAAAAAAAAAAAAAAAAAAMA/BQDQ9QIACgAAABAAAAAAAAAAAAAAAEsAAAAQAAAAAAAAAAUAAAAeAAAAGAAAAAAAAAAAAAAATAEAAIAAAAAnAAAAGAAAAAEAAAAAAAAAAAAAAAAAAAAlAAAADAAAAAEAAABMAAAAZAAAAAAAAAAAAAAASwEAAH8AAAAAAAAAAAAAAEw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BLAQAAfwAAAAAAAAAAAAAATAEAAIAAAAAhAPAAAAAAAAAAAAAAAIA/AAAAAAAAAAAAAIA/AAAAAAAAAAAAAAAAAAAAAAAAAAAAAAAAAAAAAAAAAAAlAAAADAAAAAAAAIAoAAAADAAAAAEAAAAnAAAAGAAAAAEAAAAAAAAA8PDwAAAAAAAlAAAADAAAAAEAAABMAAAAZAAAAAAAAAAAAAAASwEAAH8AAAAAAAAAAAAAAEwBAACAAAAAIQDwAAAAAAAAAAAAAACAPwAAAAAAAAAAAACAPwAAAAAAAAAAAAAAAAAAAAAAAAAAAAAAAAAAAAAAAAAAJQAAAAwAAAAAAACAKAAAAAwAAAABAAAAJwAAABgAAAABAAAAAAAAAPDw8AAAAAAAJQAAAAwAAAABAAAATAAAAGQAAAAAAAAAAAAAAEsBAAB/AAAAAAAAAAAAAABMAQAAgAAAACEA8AAAAAAAAAAAAAAAgD8AAAAAAAAAAAAAgD8AAAAAAAAAAAAAAAAAAAAAAAAAAAAAAAAAAAAAAAAAACUAAAAMAAAAAAAAgCgAAAAMAAAAAQAAACcAAAAYAAAAAQAAAAAAAADw8PAAAAAAACUAAAAMAAAAAQAAAEwAAABkAAAAAAAAAAAAAABLAQAAfwAAAAAAAAAAAAAATAEAAIAAAAAhAPAAAAAAAAAAAAAAAIA/AAAAAAAAAAAAAIA/AAAAAAAAAAAAAAAAAAAAAAAAAAAAAAAAAAAAAAAAAAAlAAAADAAAAAAAAIAoAAAADAAAAAEAAAAnAAAAGAAAAAEAAAAAAAAA////AAAAAAAlAAAADAAAAAEAAABMAAAAZAAAAAAAAAAAAAAASwEAAH8AAAAAAAAAAAAAAEwBAACAAAAAIQDwAAAAAAAAAAAAAACAPwAAAAAAAAAAAACAPwAAAAAAAAAAAAAAAAAAAAAAAAAAAAAAAAAAAAAAAAAAJQAAAAwAAAAAAACAKAAAAAwAAAABAAAAJwAAABgAAAABAAAAAAAAAP///wAAAAAAJQAAAAwAAAABAAAATAAAAGQAAAAAAAAAAAAAAEsBAAB/AAAAAAAAAAAAAABM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HIw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14+AAAAweD02+35gsLqZ5q6Jz1jNEJyOUZ4qamp+/v7////wdPeVnCJAQEC5CMAAACv1/Ho8/ubzu6CwuqMudS3u769vb3////////////L5fZymsABAgMAAAAAAK/X8fz9/uLx+snk9uTy+vz9/v///////////////8vl9nKawAECA8ojAAAAotHvtdryxOL1xOL1tdry0+r32+350+r3tdryxOL1pdPvc5rAAQIDAAAAAABpj7ZnjrZqj7Zqj7ZnjrZtkbdukrdtkbdnjrZqj7ZojrZ3rdUCAwTKIw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DAW0wL9fwAAsLwQvncAAAAAAAAAcQIAAIg+nQL9fwAAAAAAAAAAAADqXD7H/H8AAAAA8QP9fwAAjBlkxfx/AAAAAAAAAAAAAAAAAAAAAAAATXpHoEd8AADY4z3H/H8AAEgAAABxAgAAkAEAAAAAAABgxXAYcQIAAJi+EL4AAAAAAAAAAAAAAAAJAAAAAAAAAAAAAAAAAAAAvL0QvncAAABQvhC+dwAAAHHNdQL9fwAAAAAAAAAAAACQAQAAAAAAAGDFcBhxAgAAmL4QvncAAABgxXAYcQIAANvgeQL9fwAAYL0QvncAAABQvhC+dwAAAAAAAAAAAAAAAAAAAGR2AAgAAAAAJQAAAAwAAAABAAAAGAAAAAwAAAD/AAACEgAAAAwAAAABAAAAHgAAABgAAAAiAAAABAAAAHIAAAARAAAAJQAAAAwAAAABAAAAVAAAAKgAAAAjAAAABAAAAHAAAAAQAAAAAQAAANF2yUFVFcpBIwAAAAQAAAAPAAAATAAAAAAAAAAAAAAAAAAAAP//////////bAAAAEYAaQByAG0AYQAgAG4AbwAgAHYA4QBsAGkAZABhAIA/BgAAAAMAAAAEAAAACQAAAAYAAAADAAAABwAAAAcAAAADAAAABQAAAAYAAAADAAAAAwAAAAcAAAAGAAAASwAAAEAAAAAwAAAABQAAACAAAAABAAAAAQAAABAAAAAAAAAAAAAAAEwBAACAAAAAAAAAAAAAAABMAQAAgAAAAFIAAABwAQAAAgAAABAAAAAHAAAAAAAAAAAAAAC8AgAAAAAAAAECAiJTAHkAcwB0AGUAbQAAAAAAAAAAAAAAAAAAAAAAAAAAAAAAAAAAAAAAAAAAAAAAAAAAAAAAAAAAAAAAAAAAAAAAAAAAAHQBAADRBQAAAAAAAC8CAAAvAgAA0QUAAIg+nQL9fwAAAAAAAAAAAACMBgAAPgAAAAAAAABGBwAAdAEAANEFAAAAAAAAAAAAAAAAAAAAAAAArSRHoEd8AACtAQCsAAAAAAAAAAAAAAAAcQWKAAAAAABgxXAYcQIAAODnEL4AAAAAAAAAAAAAAAAHAAAAAAAAAMDOcBhxAgAAHOcQvncAAACw5xC+dwAAAHHNdQL9fwAAUAFJE3ECAAAAAAAAAAAAAB4AAAAAAAAAgAAAAAAAAABgxXAYcQIAANvgeQL9fwAAwOYQvncAAACw5xC+dw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mA/yxvx/AACYPGrF/H8AAEAFlBhxAgAAiD6dAv1/AAAAAAAAAAAAAB5WasX8fwAAAQAAAAAAAABAZpgYcQIAAAAAAAAAAAAAAAAAAAAAAACtD0egR3wAAAEAAAAAAAAA8NAQvncAAACQAQAAAAAAAGDFcBhxAgAA+NIQvgAAAAAAAAAAAAAAAAYAAAAAAAAABgAAAAAAAAAc0hC+dwAAALDSEL53AAAAcc11Av1/AAAAAAAAAAAAALCu0MYAAAAAKMF8I3ECAAAAAAAAAAAAAGDFcBhxAgAA2+B5Av1/AADA0RC+dwAAALDSEL53AAAAAAAAAAAAAAAAAAAAZHYACAAAAAAlAAAADAAAAAMAAAAYAAAADAAAAAAAAAISAAAADAAAAAEAAAAWAAAADAAAAAgAAABUAAAAVAAAAAoAAAAnAAAAHgAAAEoAAAABAAAA0XbJQVUVy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EAAAARwAAACkAAAAzAAAAnAAAABUAAAAhAPAAAAAAAAAAAAAAAIA/AAAAAAAAAAAAAIA/AAAAAAAAAAAAAAAAAAAAAAAAAAAAAAAAAAAAAAAAAAAlAAAADAAAAAAAAIAoAAAADAAAAAQAAABSAAAAcAEAAAQAAADw////AAAAAAAAAAAAAAAAkAEAAAAAAAEAAAAAcwBlAGcAbwBlACAAdQBpAAAAAAAAAAAAAAAAAAAAAAAAAAAAAAAAAAAAAAAAAAAAAAAAAAAAAAAAAAAAAAAAAAAAAAAAAAAAAAAAAGu40QT9fwAARwB1AAAAAACIPp0C/X8AAAAAAAAAAAAAAAEAAAAAAAAAAAAAAAAAAAABAAAAAAAAAAAAAAAAAAAAAAAAAAAAAG0NR6BHfAAAAACWEXECAACsApYRcQIAAJABAAAAAAAAYMVwGHECAAC40RC+AAAAAAAAAAAAAAAACQAAAAAAAAAHAAAAAAAAANzQEL53AAAAcNEQvncAAABxzXUC/X8AAAAAAAAAAAAASdAQvgAAAADYwHwjcQIAAAAAAAAAAAAAYMVwGHECAADb4HkC/X8AAIDQEL53AAAAcNEQvncAAADAc+sjcQIAAAAAAABkdgAIAAAAACUAAAAMAAAABAAAABgAAAAMAAAAAAAAAhIAAAAMAAAAAQAAAB4AAAAYAAAAKQAAADMAAADFAAAASAAAACUAAAAMAAAABAAAAFQAAADYAAAAKgAAADMAAADDAAAARwAAAAEAAADRdslBVRXKQSoAAAAzAAAAFwAAAEwAAAAAAAAAAAAAAAAAAAD//////////3wAAABJAGcAbgBhAGMAaQBvACAAQwAuACAARgBsAG8AcgBlAG4AdABpAG4AIABNAC4AAAAEAAAACQAAAAkAAAAIAAAABwAAAAQAAAAJAAAABAAAAAoAAAADAAAABAAAAAgAAAAEAAAACQAAAAYAAAAIAAAACQAAAAUAAAAEAAAACQAAAAQAAAAOAAAAAwAAAEsAAABAAAAAMAAAAAUAAAAgAAAAAQAAAAEAAAAQAAAAAAAAAAAAAABMAQAAgAAAAAAAAAAAAAAATAEAAIAAAAAlAAAADAAAAAIAAAAnAAAAGAAAAAUAAAAAAAAA////AAAAAAAlAAAADAAAAAUAAABMAAAAZAAAAAAAAABQAAAASwEAAHwAAAAAAAAAUAAAAEw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hIAAAAMAAAAAQAAAB4AAAAYAAAACQAAAFAAAAAAAQAAXQAAACUAAAAMAAAAAQAAAFQAAADYAAAACgAAAFAAAAB+AAAAXAAAAAEAAADRdslBVRXKQQoAAABQAAAAFwAAAEwAAAAAAAAAAAAAAAAAAAD//////////3wAAABJAGcAbgBhAGMAaQBvACAAQwAuACAARgBsAG8AcgBlAG4AdABpAG4AIABNAC4AAAADAAAABwAAAAcAAAAGAAAABQAAAAMAAAAHAAAAAwAAAAcAAAADAAAAAwAAAAYAAAADAAAABwAAAAQAAAAGAAAABwAAAAQAAAADAAAABwAAAAMAAAAKAAAAAwAAAEsAAABAAAAAMAAAAAUAAAAgAAAAAQAAAAEAAAAQAAAAAAAAAAAAAABMAQAAgAAAAAAAAAAAAAAATAEAAIAAAAAlAAAADAAAAAIAAAAnAAAAGAAAAAUAAAAAAAAA////AAAAAAAlAAAADAAAAAUAAABMAAAAZAAAAAkAAABgAAAA/wAAAGwAAAAJAAAAYAAAAPcAAAANAAAAIQDwAAAAAAAAAAAAAACAPwAAAAAAAAAAAACAPwAAAAAAAAAAAAAAAAAAAAAAAAAAAAAAAAAAAAAAAAAAJQAAAAwAAAAAAACAKAAAAAwAAAAFAAAAJQAAAAwAAAABAAAAGAAAAAwAAAAAAAACEgAAAAwAAAABAAAAHgAAABgAAAAJAAAAYAAAAAABAABtAAAAJQAAAAwAAAABAAAAVAAAAKwAAAAKAAAAYAAAAFYAAABsAAAAAQAAANF2yUFVFcpBCgAAAGAAAAAQAAAATAAAAAAAAAAAAAAAAAAAAP//////////bAAAAEQAaQByAGUAYwB0AG8AcgAgAFQAaQB0AHUAbABhAHIACAAAAAMAAAAEAAAABgAAAAUAAAAEAAAABwAAAAQAAAADAAAABgAAAAMAAAAEAAAABwAAAAMAAAAGAAAABAAAAEsAAABAAAAAMAAAAAUAAAAgAAAAAQAAAAEAAAAQAAAAAAAAAAAAAABMAQAAgAAAAAAAAAAAAAAATAEAAIAAAAAlAAAADAAAAAIAAAAnAAAAGAAAAAUAAAAAAAAA////AAAAAAAlAAAADAAAAAUAAABMAAAAZAAAAAkAAABwAAAAQgEAAHwAAAAJAAAAcAAAADoBAAANAAAAIQDwAAAAAAAAAAAAAACAPwAAAAAAAAAAAACAPwAAAAAAAAAAAAAAAAAAAAAAAAAAAAAAAAAAAAAAAAAAJQAAAAwAAAAAAACAKAAAAAwAAAAFAAAAJQAAAAwAAAABAAAAGAAAAAwAAAAAAAACEgAAAAwAAAABAAAAFgAAAAwAAAAAAAAAVAAAAHgBAAAKAAAAcAAAAEEBAAB8AAAAAQAAANF2yUFVFcpBCgAAAHAAAAAyAAAATAAAAAQAAAAJAAAAcAAAAEMBAAB9AAAAsAAAAEYAaQByAG0AYQBkAG8AIABwAG8AcgA6ACAASQBHAE4AQQBDAEkATwAgAEMATwBOAFMAVABBAE4AVABJAE4ATwAgAEYATABPAFIARQBOAFQASQBOACAATQBFAE4ARABPAFoAQQAGAAAAAwAAAAQAAAAJAAAABgAAAAcAAAAHAAAAAwAAAAcAAAAHAAAABAAAAAMAAAADAAAAAwAAAAgAAAAIAAAABwAAAAcAAAADAAAACQAAAAMAAAAHAAAACQAAAAgAAAAGAAAABgAAAAcAAAAIAAAABgAAAAMAAAAIAAAACQAAAAMAAAAGAAAABQAAAAkAAAAHAAAABgAAAAgAAAAGAAAAAwAAAAgAAAADAAAACgAAAAYAAAAIAAAACAAAAAkAAAAGAAAABwAAABYAAAAMAAAAAAAAACUAAAAMAAAAAgAAAA4AAAAUAAAAAAAAABAAAAAUAAAA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QoaHTjgwgojrPR5Esjm0wMHs2qiim/+OmdtpbnZ/ntg=</DigestValue>
    </Reference>
    <Reference Type="http://www.w3.org/2000/09/xmldsig#Object" URI="#idOfficeObject">
      <DigestMethod Algorithm="http://www.w3.org/2001/04/xmlenc#sha256"/>
      <DigestValue>rspndi2rIZMo/ElB9n/VuJSRzKKED+QiknY3i35eBkk=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qJmzx3N2t15Quqc26zNarIKpHI8cLnsqecoJAtNkpgg=</DigestValue>
    </Reference>
    <Reference Type="http://www.w3.org/2000/09/xmldsig#Object" URI="#idValidSigLnImg">
      <DigestMethod Algorithm="http://www.w3.org/2001/04/xmlenc#sha256"/>
      <DigestValue>8HKHnKlIoXDQslKvn93PJLF1SUkFr/jOiEGscqzZ9WE=</DigestValue>
    </Reference>
    <Reference Type="http://www.w3.org/2000/09/xmldsig#Object" URI="#idInvalidSigLnImg">
      <DigestMethod Algorithm="http://www.w3.org/2001/04/xmlenc#sha256"/>
      <DigestValue>TwA6G0gYHhJiSNkZpP6pnpMRYOGSvb1aoAlODZDkoIE=</DigestValue>
    </Reference>
  </SignedInfo>
  <SignatureValue>ASafrNssmtcnhow2zvHYc6RRSFDtyCu89IZpetgxF+bwfHGlrfa8Qxk3fQ+UxCKZiM0wAZzOg7tG
T9ZNpRvs4ERYGnxDshBjZJ4lid5SzRWmRDvWIu7na1FzuGCK3LQLE8MKpGSMOMUuCFBes6xLHAqy
NWveYGsiHbW6Y8LzBdJFT6yDG460a0EPJFh+DHiMw3nRF2YBHdQmoLgLnfueuhxe1G+5iS824SGL
ytkHVFJGVleB81pMgtnGz0w8q5HEzZq+8QcrE7DAwsew7qzdqAkwamV92M4lnZfHfhS+qRZ9hI2b
Z86N/KakY9UXQjBhr0f1zdV/QCOjHiKpZPXtiQ==</SignatureValue>
  <KeyInfo>
    <X509Data>
      <X509Certificate>MIIH4zCCBcugAwIBAgIIOeL+ZZQY0J0wDQYJKoZIhvcNAQELBQAwWzEXMBUGA1UEBRMOUlVDIDgwMDUwMTcyLTExGjAYBgNVBAMTEUNBLURPQ1VNRU5UQSBTLkEuMRcwFQYDVQQKEw5ET0NVTUVOVEEgUy5BLjELMAkGA1UEBhMCUFkwHhcNMjIwMzE1MTUwOTE2WhcNMjQwMzE0MTUxOTE2WjCBiTELMAkGA1UEBhMCUFkxEDAOBgNVBAQMB1RPUkFMRVMxEjAQBgNVBAUTCUNJMTg2MzQ5NjEPMA0GA1UEKgwGTkVMU09OMRcwFQYDVQQKDA5QRVJTT05BIEZJU0lDQTERMA8GA1UECwwIRklSTUEgRjIxFzAVBgNVBAMMDk5FTFNPTiBUT1JBTEVTMIIBIjANBgkqhkiG9w0BAQEFAAOCAQ8AMIIBCgKCAQEA4wbAB7Y1RLjseXtJQqxMRXCPRThcv/GcTolbtBGPr2S2UrZqhT0tNx2JnoByrhlu4Ykrkc2/jUaKxWQLIgWZ+znug3IAfe9pRBNMdfpa80OZfURACbwtWON/Czh52CZMRTlbxsc5/Rss41K2Yt+3yH6jYND/9C/ULUZPMXDjQSRA5DlcZ8d0WZAUS3yMx58+GM/+QUIYkvBijllng1+YNVvJACkoXyMCRDKcLDoFc8Hvayyv1llhYO3Qu8Tra/zEzW9n71H9W/LG/GvprsOxT9W+UkLo/VekWxFo1SSBn6GC1muGLvUpXEMmABHX5Ag6R9i+D7s0djN/BSw/k66NDwIDAQABo4IDejCCA3YwDAYDVR0TAQH/BAIwADAOBgNVHQ8BAf8EBAMCBeAwKgYDVR0lAQH/BCAwHgYIKwYBBQUHAwEGCCsGAQUFBwMCBggrBgEFBQcDBDAdBgNVHQ4EFgQUpDJiuz6QMilgWnIyYFn3ZEjSCh8wgZcGCCsGAQUFBwEBBIGKMIGHMDoGCCsGAQUFBzABhi5odHRwczovL3d3dy5kb2N1bWVudGEuY29tLnB5L2Zpcm1hZGlnaXRhbC9vc2NwMEkGCCsGAQUFBzAChj1odHRwczovL3d3dy5kb2N1bWVudGEuY29tLnB5L2Zpcm1hZGlnaXRhbC9kZXNjYXJnYXMvY2Fkb2MuY3J0MB8GA1UdIwQYMBaAFEAmrCZcYo/G9QJU5I3BGibW7qWyME8GA1UdHwRIMEYwRKBCoECGPmh0dHBzOi8vd3d3LmRvY3VtZW50YS5jb20ucHkvZmlybWFkaWdpdGFsL2Rlc2Nhcmdhcy9jcmxkb2MuY3JsMB4GA1UdEQQXMBWBE250b3JhbGVzQGZwai5jb20ucHkwggHdBgNVHSAEggHUMIIB0DCCAcwGDisGAQQBgvk7AQEBBgEBMIIBuDA/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BSxLxL9QHpbp9KxPQZ2oq+YLJFruMvj5CVVpgHMHVa01xcQtidL9Qf3M9uTdQmT+CSagvEf0tFn5hHt1CQIm8Vnv7tt5mMXkdRXwHNI2t5AGMmoYgaR7sQlI3yeYMbh/L1emnhlwG7Z9s8fhJaXZHhPinZfTtzMecrPyWBWgAWYntMQudfntFNDxlf2zbvBS3PRt1PdelnAJ7ev/G+mj328RQq9z1Cx7vFlfvB8W5L+qE+79pwdxPGWMQg4B2054qFwUJpVVehkBUy4L7j0n16kTkpIiaMJTtEigwkaNtuKpwo7TJU2vpv3KBAkoeGuRP7DDwE96BSBhCYvsbdJ67q97HxFJr/RPiHpz9I+djiAem/rcy80Q8r8LeTvs6Fysw0cWG26GBerPkb2BmdqaI0yELuKbYlNx4dpQoF19plY7F+iCLX/wzwFs238fIAEaD0J5bC6Ur3EjWQwafu/nSIlsQAGRuw7EKGpFY9aBVb96s8/MN+QwfvYsF7xAaKF3CofsezWt6x+959iYRRQFOrYf/i1rQ/bGv/u8iEdo1MDYLgcxxo1y4smtT9rSSGf5L2XvOqShbFBaNFY350kRvUu1cPlPsiUpibN10Akov3FQwUm//+979op8bh9RRdw6J4Eafc5en5pEChDRasohi446E2NYiTrU7XY7sw1GY1o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</Transform>
          <Transform Algorithm="http://www.w3.org/TR/2001/REC-xml-c14n-20010315"/>
        </Transforms>
        <DigestMethod Algorithm="http://www.w3.org/2001/04/xmlenc#sha256"/>
        <DigestValue>dgBJtLon2AhpBKNRvp2jQL8Ukxq7NjGx9Ht6gB2EKIM=</DigestValue>
      </Reference>
      <Reference URI="/xl/calcChain.xml?ContentType=application/vnd.openxmlformats-officedocument.spreadsheetml.calcChain+xml">
        <DigestMethod Algorithm="http://www.w3.org/2001/04/xmlenc#sha256"/>
        <DigestValue>hw8XZiPvG4IMsLZQMPDP79deqeF3jx7Jpqn1a/y9FNQ=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ysY7u8LLyl7naQrzFRAwountIREwV1elZfBQr4/fz6I=</DigestValue>
      </Reference>
      <Reference URI="/xl/drawings/vmlDrawing1.vml?ContentType=application/vnd.openxmlformats-officedocument.vmlDrawing">
        <DigestMethod Algorithm="http://www.w3.org/2001/04/xmlenc#sha256"/>
        <DigestValue>r8mLVh+8qRNdhr45h9BpGfzOiSEd5Qh8gVvi6RZLcjw=</DigestValue>
      </Reference>
      <Reference URI="/xl/media/image1.emf?ContentType=image/x-emf">
        <DigestMethod Algorithm="http://www.w3.org/2001/04/xmlenc#sha256"/>
        <DigestValue>LNG75s565qjml8QxrjE/mWghdhP+ut6BBhbWglehlPk=</DigestValue>
      </Reference>
      <Reference URI="/xl/media/image2.emf?ContentType=image/x-emf">
        <DigestMethod Algorithm="http://www.w3.org/2001/04/xmlenc#sha256"/>
        <DigestValue>IgtL/vZ1q9tAwoHbL6J5e3zSss1pp06mm6aRBPDh4jg=</DigestValue>
      </Reference>
      <Reference URI="/xl/media/image3.emf?ContentType=image/x-emf">
        <DigestMethod Algorithm="http://www.w3.org/2001/04/xmlenc#sha256"/>
        <DigestValue>bp+PUimVxqY2GGZjPdhUpoFmd/fNOIBI/qg8BNH2gW0=</DigestValue>
      </Reference>
      <Reference URI="/xl/media/image4.emf?ContentType=image/x-emf">
        <DigestMethod Algorithm="http://www.w3.org/2001/04/xmlenc#sha256"/>
        <DigestValue>ew+tLPoa+hqd4zlDUJfjzkwTgjl0+sLGJb9V05Tz5Ug=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2ZsM0R/zzTrKu5RYCxVNJBr51bDTFWoKElF8JsC5QuE=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3LSI6fZT8+I2LltiJT+M1TTC7kIrx88imm43YVq4a2M=</DigestValue>
      </Reference>
      <Reference URI="/xl/printerSettings/printerSettings11.bin?ContentType=application/vnd.openxmlformats-officedocument.spreadsheetml.printerSettings">
        <DigestMethod Algorithm="http://www.w3.org/2001/04/xmlenc#sha256"/>
        <DigestValue>3LSI6fZT8+I2LltiJT+M1TTC7kIrx88imm43YVq4a2M=</DigestValue>
      </Reference>
      <Reference URI="/xl/printerSettings/printerSettings12.bin?ContentType=application/vnd.openxmlformats-officedocument.spreadsheetml.printerSettings">
        <DigestMethod Algorithm="http://www.w3.org/2001/04/xmlenc#sha256"/>
        <DigestValue>3LSI6fZT8+I2LltiJT+M1TTC7kIrx88imm43YVq4a2M=</DigestValue>
      </Reference>
      <Reference URI="/xl/printerSettings/printerSettings13.bin?ContentType=application/vnd.openxmlformats-officedocument.spreadsheetml.printerSettings">
        <DigestMethod Algorithm="http://www.w3.org/2001/04/xmlenc#sha256"/>
        <DigestValue>3LSI6fZT8+I2LltiJT+M1TTC7kIrx88imm43YVq4a2M=</DigestValue>
      </Reference>
      <Reference URI="/xl/printerSettings/printerSettings14.bin?ContentType=application/vnd.openxmlformats-officedocument.spreadsheetml.printerSettings">
        <DigestMethod Algorithm="http://www.w3.org/2001/04/xmlenc#sha256"/>
        <DigestValue>3LSI6fZT8+I2LltiJT+M1TTC7kIrx88imm43YVq4a2M=</DigestValue>
      </Reference>
      <Reference URI="/xl/printerSettings/printerSettings15.bin?ContentType=application/vnd.openxmlformats-officedocument.spreadsheetml.printerSettings">
        <DigestMethod Algorithm="http://www.w3.org/2001/04/xmlenc#sha256"/>
        <DigestValue>nfr3xf6Lg2s/OfaNOV7WtuOs3yX314nYqe81+R8Yizo=</DigestValue>
      </Reference>
      <Reference URI="/xl/printerSettings/printerSettings16.bin?ContentType=application/vnd.openxmlformats-officedocument.spreadsheetml.printerSettings">
        <DigestMethod Algorithm="http://www.w3.org/2001/04/xmlenc#sha256"/>
        <DigestValue>3LSI6fZT8+I2LltiJT+M1TTC7kIrx88imm43YVq4a2M=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9MiOH850owuyVePoipHGV6ihQyBEaG+AneuCKLxxOzs=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3LSI6fZT8+I2LltiJT+M1TTC7kIrx88imm43YVq4a2M=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3LSI6fZT8+I2LltiJT+M1TTC7kIrx88imm43YVq4a2M=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3LSI6fZT8+I2LltiJT+M1TTC7kIrx88imm43YVq4a2M=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3LSI6fZT8+I2LltiJT+M1TTC7kIrx88imm43YVq4a2M=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3LSI6fZT8+I2LltiJT+M1TTC7kIrx88imm43YVq4a2M=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3LSI6fZT8+I2LltiJT+M1TTC7kIrx88imm43YVq4a2M=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3LSI6fZT8+I2LltiJT+M1TTC7kIrx88imm43YVq4a2M=</DigestValue>
      </Reference>
      <Reference URI="/xl/sharedStrings.xml?ContentType=application/vnd.openxmlformats-officedocument.spreadsheetml.sharedStrings+xml">
        <DigestMethod Algorithm="http://www.w3.org/2001/04/xmlenc#sha256"/>
        <DigestValue>O05rQDN54MJ2Ia9rdJvCHQ3whWPWtae5VrmTi/Cb5PQ=</DigestValue>
      </Reference>
      <Reference URI="/xl/styles.xml?ContentType=application/vnd.openxmlformats-officedocument.spreadsheetml.styles+xml">
        <DigestMethod Algorithm="http://www.w3.org/2001/04/xmlenc#sha256"/>
        <DigestValue>3nVjG7Ezs+77a9tXTe3SXAT17p4ZW+GnySB/9aptO+A=</DigestValue>
      </Reference>
      <Reference URI="/xl/theme/theme1.xml?ContentType=application/vnd.openxmlformats-officedocument.theme+xml">
        <DigestMethod Algorithm="http://www.w3.org/2001/04/xmlenc#sha256"/>
        <DigestValue>MSC/EYkfwclNctHK+aZVNa7gncE2d4S8pHsh2ftpRsE=</DigestValue>
      </Reference>
      <Reference URI="/xl/workbook.xml?ContentType=application/vnd.openxmlformats-officedocument.spreadsheetml.sheet.main+xml">
        <DigestMethod Algorithm="http://www.w3.org/2001/04/xmlenc#sha256"/>
        <DigestValue>hrBG2v7Yv9jYqidP1+yI8sJ1BgoKp+6Q0xZufNp+P9g=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jKXVFx1HGVIO24c9gNTdtZXWAhN/RaoLgU3SJbP+8Bw=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vl8xLDneCfmICoinYSqYoDNVXtqBCFGfNOh4xxRDeEQ=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TWJiJsJGh0BdAm0oPe27QOTNDIPyDccHYmu7Z1P+efA=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dL6Q//yFk62Fh3vd4k4WGOCmk1cvMT///Q001YoLoFQ=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/24puvaW5bXuS+cktdpJpE35olfWZ1+6Lpxzh0chEvI=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Bmt1cHOQ7BGUQw4kVSHfuPeV+RDKlR9ppoKRcS8sORs=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a44YNjtiym0S9exNLLrYg/u0IjW9EHsUCQlLPMlbO/o=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fM5GOM+BXU1FbpkydMFi0X3px13xtnXwDdSBO+zZTHs=</DigestValue>
      </Reference>
      <Reference URI="/xl/worksheets/sheet10.xml?ContentType=application/vnd.openxmlformats-officedocument.spreadsheetml.worksheet+xml">
        <DigestMethod Algorithm="http://www.w3.org/2001/04/xmlenc#sha256"/>
        <DigestValue>uUymkAUPw5lXNtzFI/P6SAu1rUrsfFzeqAtbLDenuFg=</DigestValue>
      </Reference>
      <Reference URI="/xl/worksheets/sheet11.xml?ContentType=application/vnd.openxmlformats-officedocument.spreadsheetml.worksheet+xml">
        <DigestMethod Algorithm="http://www.w3.org/2001/04/xmlenc#sha256"/>
        <DigestValue>TqglMGTaWFeT4Zc0kQbPSIogq5k9+uGkFhyHMQuoaLE=</DigestValue>
      </Reference>
      <Reference URI="/xl/worksheets/sheet12.xml?ContentType=application/vnd.openxmlformats-officedocument.spreadsheetml.worksheet+xml">
        <DigestMethod Algorithm="http://www.w3.org/2001/04/xmlenc#sha256"/>
        <DigestValue>uUymkAUPw5lXNtzFI/P6SAu1rUrsfFzeqAtbLDenuFg=</DigestValue>
      </Reference>
      <Reference URI="/xl/worksheets/sheet13.xml?ContentType=application/vnd.openxmlformats-officedocument.spreadsheetml.worksheet+xml">
        <DigestMethod Algorithm="http://www.w3.org/2001/04/xmlenc#sha256"/>
        <DigestValue>uUymkAUPw5lXNtzFI/P6SAu1rUrsfFzeqAtbLDenuFg=</DigestValue>
      </Reference>
      <Reference URI="/xl/worksheets/sheet14.xml?ContentType=application/vnd.openxmlformats-officedocument.spreadsheetml.worksheet+xml">
        <DigestMethod Algorithm="http://www.w3.org/2001/04/xmlenc#sha256"/>
        <DigestValue>uUymkAUPw5lXNtzFI/P6SAu1rUrsfFzeqAtbLDenuFg=</DigestValue>
      </Reference>
      <Reference URI="/xl/worksheets/sheet15.xml?ContentType=application/vnd.openxmlformats-officedocument.spreadsheetml.worksheet+xml">
        <DigestMethod Algorithm="http://www.w3.org/2001/04/xmlenc#sha256"/>
        <DigestValue>uUymkAUPw5lXNtzFI/P6SAu1rUrsfFzeqAtbLDenuFg=</DigestValue>
      </Reference>
      <Reference URI="/xl/worksheets/sheet16.xml?ContentType=application/vnd.openxmlformats-officedocument.spreadsheetml.worksheet+xml">
        <DigestMethod Algorithm="http://www.w3.org/2001/04/xmlenc#sha256"/>
        <DigestValue>uUymkAUPw5lXNtzFI/P6SAu1rUrsfFzeqAtbLDenuFg=</DigestValue>
      </Reference>
      <Reference URI="/xl/worksheets/sheet2.xml?ContentType=application/vnd.openxmlformats-officedocument.spreadsheetml.worksheet+xml">
        <DigestMethod Algorithm="http://www.w3.org/2001/04/xmlenc#sha256"/>
        <DigestValue>lo4XLY0QWkwhXyMohHULrfHw5jQZKl7GXbdLlgf9Zk4=</DigestValue>
      </Reference>
      <Reference URI="/xl/worksheets/sheet3.xml?ContentType=application/vnd.openxmlformats-officedocument.spreadsheetml.worksheet+xml">
        <DigestMethod Algorithm="http://www.w3.org/2001/04/xmlenc#sha256"/>
        <DigestValue>uUymkAUPw5lXNtzFI/P6SAu1rUrsfFzeqAtbLDenuFg=</DigestValue>
      </Reference>
      <Reference URI="/xl/worksheets/sheet4.xml?ContentType=application/vnd.openxmlformats-officedocument.spreadsheetml.worksheet+xml">
        <DigestMethod Algorithm="http://www.w3.org/2001/04/xmlenc#sha256"/>
        <DigestValue>uUymkAUPw5lXNtzFI/P6SAu1rUrsfFzeqAtbLDenuFg=</DigestValue>
      </Reference>
      <Reference URI="/xl/worksheets/sheet5.xml?ContentType=application/vnd.openxmlformats-officedocument.spreadsheetml.worksheet+xml">
        <DigestMethod Algorithm="http://www.w3.org/2001/04/xmlenc#sha256"/>
        <DigestValue>uUymkAUPw5lXNtzFI/P6SAu1rUrsfFzeqAtbLDenuFg=</DigestValue>
      </Reference>
      <Reference URI="/xl/worksheets/sheet6.xml?ContentType=application/vnd.openxmlformats-officedocument.spreadsheetml.worksheet+xml">
        <DigestMethod Algorithm="http://www.w3.org/2001/04/xmlenc#sha256"/>
        <DigestValue>uUymkAUPw5lXNtzFI/P6SAu1rUrsfFzeqAtbLDenuFg=</DigestValue>
      </Reference>
      <Reference URI="/xl/worksheets/sheet7.xml?ContentType=application/vnd.openxmlformats-officedocument.spreadsheetml.worksheet+xml">
        <DigestMethod Algorithm="http://www.w3.org/2001/04/xmlenc#sha256"/>
        <DigestValue>uUymkAUPw5lXNtzFI/P6SAu1rUrsfFzeqAtbLDenuFg=</DigestValue>
      </Reference>
      <Reference URI="/xl/worksheets/sheet8.xml?ContentType=application/vnd.openxmlformats-officedocument.spreadsheetml.worksheet+xml">
        <DigestMethod Algorithm="http://www.w3.org/2001/04/xmlenc#sha256"/>
        <DigestValue>uUymkAUPw5lXNtzFI/P6SAu1rUrsfFzeqAtbLDenuFg=</DigestValue>
      </Reference>
      <Reference URI="/xl/worksheets/sheet9.xml?ContentType=application/vnd.openxmlformats-officedocument.spreadsheetml.worksheet+xml">
        <DigestMethod Algorithm="http://www.w3.org/2001/04/xmlenc#sha256"/>
        <DigestValue>uUymkAUPw5lXNtzFI/P6SAu1rUrsfFzeqAtbLDenuFg=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2023-03-30T22:05:42Z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{1B104031-CAD5-46B5-A54B-69CCBA8514FF}</SetupID>
          <SignatureText>Nelson Torales</SignatureText>
          <SignatureImage/>
          <SignatureComments/>
          <WindowsVersion>10.0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2023-03-30T22:05:42Z</xd:SigningTime>
          <xd:SigningCertificate>
            <xd:Cert>
              <xd:CertDigest>
                <DigestMethod Algorithm="http://www.w3.org/2001/04/xmlenc#sha256"/>
                <DigestValue>lArQelWToh6FVfw1kXNIULd4+1JhlGd2Xg8Tw2HDwHY=</DigestValue>
              </xd:CertDigest>
              <xd:IssuerSerial>
                <X509IssuerName>C=PY, O=DOCUMENTA S.A., CN=CA-DOCUMENTA S.A., SERIALNUMBER=RUC 80050172-1</X509IssuerName>
                <X509SerialNumber>4171175917128306845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P8AAAB/AAAAAAAAAAAAAAAvGQAAogwAACBFTUYAAAEAbBsAAKoAAAAGAAAAAAAAAAAAAAAAAAAAVgUAAAADAABYAQAAwgAAAAAAAAAAAAAAAAAAAMA/BQDQ9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MBbTAv1/AACwvBC+dwAAAAAAAABxAgAAiD6dAv1/AAAAAAAAAAAAAOpcPsf8fwAAAADxA/1/AACMGWTF/H8AAAAAAAAAAAAAAAAAAAAAAABNekegR3wAANjjPcf8fwAASAAAAHECAACQAQAAAAAAAGDFcBhxAgAAmL4QvgAAAAAAAAAAAAAAAAkAAAAAAAAAAAAAAAAAAAC8vRC+dwAAAFC+EL53AAAAcc11Av1/AAAAAAAAAAAAAJABAAAAAAAAYMVwGHECAACYvhC+dwAAAGDFcBhxAgAA2+B5Av1/AABgvRC+dwAAAFC+EL53AAAAAAAAAAAAAAAAAAAAZHYACAAAAAAlAAAADAAAAAEAAAAYAAAADAAAAAAAAAISAAAADAAAAAEAAAAeAAAAGAAAAMMAAAAEAAAA9wAAABEAAAAlAAAADAAAAAEAAABUAAAAhAAAAMQAAAAEAAAA9QAAABAAAAABAAAA0XbJQVUVykHEAAAABAAAAAkAAABMAAAAAAAAAAAAAAAAAAAA//////////9gAAAAMwAwAC8AMwAvADIAMAAyADMA5CMGAAAABgAAAAQAAAAGAAAABAAAAAYAAAAGAAAABgAAAAYAAABLAAAAQAAAADAAAAAFAAAAIAAAAAEAAAABAAAAEAAAAAAAAAAAAAAAAAEAAIAAAAAAAAAAAAAAAAABAACAAAAAUgAAAHABAAACAAAAEAAAAAcAAAAAAAAAAAAAALwCAAAAAAAAAQICIlMAeQBzAHQAZQBtAAAAAAAAAAAAAAAAAAAAAAAAAAAAAAAAAAAAAAAAAAAAAAAAAAAAAAAAAAAAAAAAAAAAAAAAAAAAdAEAANEFAAAAAAAALwIAAC8CAADRBQAAiD6dAv1/AAAAAAAAAAAAAIwGAAA+AAAAAAAAAEYHAAB0AQAA0QUAAAAAAAAAAAAAAAAAAAAAAACtJEegR3wAAK0BAKwAAAAAAAAAAAAAAABxBYoAAAAAAGDFcBhxAgAA4OcQvgAAAAAAAAAAAAAAAAcAAAAAAAAAwM5wGHECAAAc5xC+dwAAALDnEL53AAAAcc11Av1/AABQAUkTcQIAAAAAAAAAAAAAHgAAAAAAAACAAAAAAAAAAGDFcBhxAgAA2+B5Av1/AADA5hC+dwAAALDnEL53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YD/LG/H8AAJg8asX8fwAAQAWUGHECAACIPp0C/X8AAAAAAAAAAAAAHlZqxfx/AAABAAAAAAAAAEBmmBhxAgAAAAAAAAAAAAAAAAAAAAAAAK0PR6BHfAAAAQAAAAAAAADw0BC+dwAAAJABAAAAAAAAYMVwGHECAAD40hC+AAAAAAAAAAAAAAAABgAAAAAAAAAGAAAAAAAAABzSEL53AAAAsNIQvncAAABxzXUC/X8AAAAAAAAAAAAAsK7QxgAAAAAowXwjcQIAAAAAAAAAAAAAYMVwGHECAADb4HkC/X8AAMDREL53AAAAsNIQvncAAAAAAAAAAAAAAAAAAABkdgAIAAAAACUAAAAMAAAAAwAAABgAAAAMAAAAAAAAAhIAAAAMAAAAAQAAABYAAAAMAAAACAAAAFQAAABUAAAACgAAACcAAAAeAAAASgAAAAEAAADRdslBVRXK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JEAAABHAAAAKQAAADMAAABpAAAAFQAAACEA8AAAAAAAAAAAAAAAgD8AAAAAAAAAAAAAgD8AAAAAAAAAAAAAAAAAAAAAAAAAAAAAAAAAAAAAAAAAACUAAAAMAAAAAAAAgCgAAAAMAAAABAAAAFIAAABwAQAABAAAAPD///8AAAAAAAAAAAAAAACQAQAAAAAAAQAAAABzAGUAZwBvAGUAIAB1AGkAAAAAAAAAAAAAAAAAAAAAAAAAAAAAAAAAAAAAAAAAAAAAAAAAAAAAAAAAAAAAAAAAAAAAAAAAAAAAAAAAa7jRBP1/AABHAHUAAAAAAIg+nQL9fwAAAAAAAAAAAAAAAQAAAAAAAAAAAAAAAAAAAAEAAAAAAAAAAAAAAAAAAAAAAAAAAAAAbQ1HoEd8AAAAAJYRcQIAAKwClhFxAgAAkAEAAAAAAABgxXAYcQIAALjREL4AAAAAAAAAAAAAAAAJAAAAAAAAAAcAAAAAAAAA3NAQvncAAABw0RC+dwAAAHHNdQL9fwAAAAAAAAAAAABJ0BC+AAAAANjAfCNxAgAAAAAAAAAAAABgxXAYcQIAANvgeQL9fwAAgNAQvncAAABw0RC+dwAAAMBz6yNxAgAAAAAAAGR2AAgAAAAAJQAAAAwAAAAEAAAAGAAAAAwAAAAAAAACEgAAAAwAAAABAAAAHgAAABgAAAApAAAAMwAAAJIAAABIAAAAJQAAAAwAAAAEAAAAVAAAAKAAAAAqAAAAMwAAAJAAAABHAAAAAQAAANF2yUFVFcpBKgAAADMAAAAOAAAATAAAAAAAAAAAAAAAAAAAAP//////////aAAAAE4AZQBsAHMAbwBuACAAVABvAHIAYQBsAGUAcwAMAAAACAAAAAQAAAAHAAAACQAAAAkAAAAEAAAACAAAAAkAAAAGAAAACAAAAAQAAAAIAAAABw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CgAAAACgAAAFAAAABVAAAAXAAAAAEAAADRdslBVRXKQQoAAABQAAAADgAAAEwAAAAAAAAAAAAAAAAAAAD//////////2gAAABOAGUAbABzAG8AbgAgAFQAbwByAGEAbABlAHMACAAAAAYAAAADAAAABQAAAAcAAAAHAAAAAwAAAAYAAAAHAAAABAAAAAYAAAADAAAABgAAAAU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sAAAACgAAAGAAAABlAAAAbAAAAAEAAADRdslBVRXKQQoAAABgAAAAEAAAAEwAAAAAAAAAAAAAAAAAAAD//////////2wAAABDAG8AbgB0AGEAZABvAHIAIABHAGUAbgBlAHIAYQBsAAcAAAAHAAAABwAAAAQAAAAGAAAABwAAAAcAAAAEAAAAAwAAAAgAAAAGAAAABwAAAAYAAAAEAAAABgAAAAMAAABLAAAAQAAAADAAAAAFAAAAIAAAAAEAAAABAAAAEAAAAAAAAAAAAAAAAAEAAIAAAAAAAAAAAAAAAAABAACAAAAAJQAAAAwAAAACAAAAJwAAABgAAAAFAAAAAAAAAP///wAAAAAAJQAAAAwAAAAFAAAATAAAAGQAAAAJAAAAcAAAAKoAAAB8AAAACQAAAHAAAACiAAAADQAAACEA8AAAAAAAAAAAAAAAgD8AAAAAAAAAAAAAgD8AAAAAAAAAAAAAAAAAAAAAAAAAAAAAAAAAAAAAAAAAACUAAAAMAAAAAAAAgCgAAAAMAAAABQAAACUAAAAMAAAAAQAAABgAAAAMAAAAAAAAAhIAAAAMAAAAAQAAABYAAAAMAAAAAAAAAFQAAADwAAAACgAAAHAAAACpAAAAfAAAAAEAAADRdslBVRXKQQoAAABwAAAAGwAAAEwAAAAEAAAACQAAAHAAAACrAAAAfQAAAIQAAABGAGkAcgBtAGEAZABvACAAcABvAHIAOgAgAE4ARQBMAFMATwBOACAAVABPAFIAQQBMAEUAUwAAAAYAAAADAAAABAAAAAkAAAAGAAAABwAAAAcAAAADAAAABwAAAAcAAAAEAAAAAwAAAAMAAAAIAAAABgAAAAUAAAAGAAAACQAAAAgAAAADAAAABgAAAAkAAAAHAAAABwAAAAUAAAAGAAAABgAAABYAAAAMAAAAAAAAACUAAAAMAAAAAgAAAA4AAAAUAAAAAAAAABAAAAAUAAAA</Object>
  <Object Id="idInvalidSigLnImg">AQAAAGwAAAAAAAAAAAAAAP8AAAB/AAAAAAAAAAAAAAAvGQAAogwAACBFTUYAAAEADB8AALAAAAAGAAAAAAAAAAAAAAAAAAAAVgUAAAADAABYAQAAwgAAAAAAAAAAAAAAAAAAAMA/BQDQ9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1IwAAAAcKDQcKDQcJDQ4WMShFrjFU1TJV1gECBAIDBAECBQoRKyZBowsTMQAAAAAAfqbJd6PIeqDCQFZ4JTd0Lk/HMVPSGy5uFiE4GypVJ0KnHjN9AAABgBgAAACcz+7S6ffb7fnC0t1haH0hMm8aLXIuT8ggOIwoRKslP58cK08AAAEAAAAAAMHg9P///////////+bm5k9SXjw/SzBRzTFU0y1NwSAyVzFGXwEBAnUjCA8mnM/u69/SvI9jt4tgjIR9FBosDBEjMVTUMlXWMVPRKUSeDxk4AAAAAAAAAADT6ff///////+Tk5MjK0krSbkvUcsuT8YVJFoTIFIrSbgtTcEQHEe+IwAAAJzP7vT6/bTa8kRleixHhy1Nwi5PxiQtTnBwcJKSki81SRwtZAgOIwAAAAAAweD02+35gsLqZ5q6Jz1jNEJyOUZ4qamp+/v7////wdPeVnCJAQECdSMAAACv1/Ho8/ubzu6CwuqMudS3u769vb3////////////L5fZymsABAgMAAAAAAK/X8fz9/uLx+snk9uTy+vz9/v///////////////8vl9nKawAECA7EnAAAAotHvtdryxOL1xOL1tdry0+r32+350+r3tdryxOL1pdPvc5rAAQIDAAAAAABpj7ZnjrZqj7Zqj7ZnjrZtkbdukrdtkbdnjrZqj7ZojrZ3rdUCAwR1IwAAAAAAAAAAAAAAAAAAAAAAAAAAAAAAAAAAAAAAAAAAAAAAAAAAAAAAAAA6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DAW0wL9fwAAsLwQvncAAAAAAAAAcQIAAIg+nQL9fwAAAAAAAAAAAADqXD7H/H8AAAAA8QP9fwAAjBlkxfx/AAAAAAAAAAAAAAAAAAAAAAAATXpHoEd8AADY4z3H/H8AAEgAAABxAgAAkAEAAAAAAABgxXAYcQIAAJi+EL4AAAAAAAAAAAAAAAAJAAAAAAAAAAAAAAAAAAAAvL0QvncAAABQvhC+dwAAAHHNdQL9fwAAAAAAAAAAAACQAQAAAAAAAGDFcBhxAgAAmL4QvncAAABgxXAYcQIAANvgeQL9fwAAYL0QvncAAABQvhC+dwAAAAAAAAAAAAAAAAAAAGR2AAgAAAAAJQAAAAwAAAABAAAAGAAAAAwAAAD/AAACEgAAAAwAAAABAAAAHgAAABgAAAAiAAAABAAAAHIAAAARAAAAJQAAAAwAAAABAAAAVAAAAKgAAAAjAAAABAAAAHAAAAAQAAAAAQAAANF2yUFVFcpBIwAAAAQAAAAPAAAATAAAAAAAAAAAAAAAAAAAAP//////////bAAAAEYAaQByAG0AYQAgAG4AbwAgAHYA4QBsAGkAZABhAIA/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HQBAADRBQAAAAAAAC8CAAAvAgAA0QUAAIg+nQL9fwAAAAAAAAAAAACMBgAAPgAAAAAAAABGBwAAdAEAANEFAAAAAAAAAAAAAAAAAAAAAAAArSRHoEd8AACtAQCsAAAAAAAAAAAAAAAAcQWKAAAAAABgxXAYcQIAAODnEL4AAAAAAAAAAAAAAAAHAAAAAAAAAMDOcBhxAgAAHOcQvncAAACw5xC+dwAAAHHNdQL9fwAAUAFJE3ECAAAAAAAAAAAAAB4AAAAAAAAAgAAAAAAAAABgxXAYcQIAANvgeQL9fwAAwOYQvncAAACw5xC+dw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mA/yxvx/AACYPGrF/H8AAEAFlBhxAgAAiD6dAv1/AAAAAAAAAAAAAB5WasX8fwAAAQAAAAAAAABAZpgYcQIAAAAAAAAAAAAAAAAAAAAAAACtD0egR3wAAAEAAAAAAAAA8NAQvncAAACQAQAAAAAAAGDFcBhxAgAA+NIQvgAAAAAAAAAAAAAAAAYAAAAAAAAABgAAAAAAAAAc0hC+dwAAALDSEL53AAAAcc11Av1/AAAAAAAAAAAAALCu0MYAAAAAKMF8I3ECAAAAAAAAAAAAAGDFcBhxAgAA2+B5Av1/AADA0RC+dwAAALDSEL53AAAAAAAAAAAAAAAAAAAAZHYACAAAAAAlAAAADAAAAAMAAAAYAAAADAAAAAAAAAISAAAADAAAAAEAAAAWAAAADAAAAAgAAABUAAAAVAAAAAoAAAAnAAAAHgAAAEoAAAABAAAA0XbJQVUVy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RAAAARwAAACkAAAAzAAAAaQAAABUAAAAhAPAAAAAAAAAAAAAAAIA/AAAAAAAAAAAAAIA/AAAAAAAAAAAAAAAAAAAAAAAAAAAAAAAAAAAAAAAAAAAlAAAADAAAAAAAAIAoAAAADAAAAAQAAABSAAAAcAEAAAQAAADw////AAAAAAAAAAAAAAAAkAEAAAAAAAEAAAAAcwBlAGcAbwBlACAAdQBpAAAAAAAAAAAAAAAAAAAAAAAAAAAAAAAAAAAAAAAAAAAAAAAAAAAAAAAAAAAAAAAAAAAAAAAAAAAAAAAAAGu40QT9fwAARwB1AAAAAACIPp0C/X8AAAAAAAAAAAAAAAEAAAAAAAAAAAAAAAAAAAABAAAAAAAAAAAAAAAAAAAAAAAAAAAAAG0NR6BHfAAAAACWEXECAACsApYRcQIAAJABAAAAAAAAYMVwGHECAAC40RC+AAAAAAAAAAAAAAAACQAAAAAAAAAHAAAAAAAAANzQEL53AAAAcNEQvncAAABxzXUC/X8AAAAAAAAAAAAASdAQvgAAAADYwHwjcQIAAAAAAAAAAAAAYMVwGHECAADb4HkC/X8AAIDQEL53AAAAcNEQvncAAADAc+sjcQIAAAAAAABkdgAIAAAAACUAAAAMAAAABAAAABgAAAAMAAAAAAAAAhIAAAAMAAAAAQAAAB4AAAAYAAAAKQAAADMAAACSAAAASAAAACUAAAAMAAAABAAAAFQAAACgAAAAKgAAADMAAACQAAAARwAAAAEAAADRdslBVRXKQSoAAAAzAAAADgAAAEwAAAAAAAAAAAAAAAAAAAD//////////2gAAABOAGUAbABzAG8AbgAgAFQAbwByAGEAbABlAHMADAAAAAgAAAAEAAAABwAAAAkAAAAJAAAABAAAAAgAAAAJAAAABgAAAAgAAAAEAAAACAAAAAc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lAAAADAAAAAEAAAAYAAAADAAAAAAAAAISAAAADAAAAAEAAAAeAAAAGAAAAAkAAABQAAAA9wAAAF0AAAAlAAAADAAAAAEAAABUAAAAoAAAAAoAAABQAAAAVQAAAFwAAAABAAAA0XbJQVUVykEKAAAAUAAAAA4AAABMAAAAAAAAAAAAAAAAAAAA//////////9oAAAATgBlAGwAcwBvAG4AIABUAG8AcgBhAGwAZQBzAAgAAAAGAAAAAwAAAAUAAAAHAAAABwAAAAMAAAAGAAAABwAAAAQAAAAGAAAAAwAAAAYAAAAF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ISAAAADAAAAAEAAAAeAAAAGAAAAAkAAABgAAAA9wAAAG0AAAAlAAAADAAAAAEAAABUAAAArAAAAAoAAABgAAAAZQAAAGwAAAABAAAA0XbJQVUVykEKAAAAYAAAABAAAABMAAAAAAAAAAAAAAAAAAAA//////////9sAAAAQwBvAG4AdABhAGQAbwByACAARwBlAG4AZQByAGEAbAAHAAAABwAAAAcAAAAEAAAABgAAAAcAAAAHAAAABAAAAAMAAAAIAAAABgAAAAcAAAAGAAAABAAAAAYAAAADAAAASwAAAEAAAAAwAAAABQAAACAAAAABAAAAAQAAABAAAAAAAAAAAAAAAAABAACAAAAAAAAAAAAAAAAAAQAAgAAAACUAAAAMAAAAAgAAACcAAAAYAAAABQAAAAAAAAD///8AAAAAACUAAAAMAAAABQAAAEwAAABkAAAACQAAAHAAAACqAAAAfAAAAAkAAABwAAAAogAAAA0AAAAhAPAAAAAAAAAAAAAAAIA/AAAAAAAAAAAAAIA/AAAAAAAAAAAAAAAAAAAAAAAAAAAAAAAAAAAAAAAAAAAlAAAADAAAAAAAAIAoAAAADAAAAAUAAAAlAAAADAAAAAEAAAAYAAAADAAAAAAAAAISAAAADAAAAAEAAAAWAAAADAAAAAAAAABUAAAA8AAAAAoAAABwAAAAqQAAAHwAAAABAAAA0XbJQVUVykEKAAAAcAAAABsAAABMAAAABAAAAAkAAABwAAAAqwAAAH0AAACEAAAARgBpAHIAbQBhAGQAbwAgAHAAbwByADoAIABOAEUATABTAE8ATgAgAFQATwBSAEEATABFAFMAAAAGAAAAAwAAAAQAAAAJAAAABgAAAAcAAAAHAAAAAwAAAAcAAAAHAAAABAAAAAMAAAADAAAACAAAAAYAAAAFAAAABgAAAAkAAAAIAAAAAwAAAAYAAAAJAAAABwAAAAcAAAAFAAAABgAAAAYAAAAWAAAADAAAAAAAAAAlAAAADAAAAAIAAAAOAAAAFAAAAAAAAAAQAAAAFAAAAA==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dPfqCz5/Kvel096tWDtQrpgDoCg=</DigestValue>
    </Reference>
    <Reference URI="#idOfficeObject" Type="http://www.w3.org/2000/09/xmldsig#Object">
      <DigestMethod Algorithm="http://www.w3.org/2000/09/xmldsig#sha1"/>
      <DigestValue>z9m9PbJ5m28iHGogwjuLIqnpv9k=</DigestValue>
    </Reference>
    <Reference URI="#idValidSigLnImg" Type="http://www.w3.org/2000/09/xmldsig#Object">
      <DigestMethod Algorithm="http://www.w3.org/2000/09/xmldsig#sha1"/>
      <DigestValue>OSWTAUYdYDlnI7BDh96lbtPudWk=</DigestValue>
    </Reference>
    <Reference URI="#idInvalidSigLnImg" Type="http://www.w3.org/2000/09/xmldsig#Object">
      <DigestMethod Algorithm="http://www.w3.org/2000/09/xmldsig#sha1"/>
      <DigestValue>E3mJ0hJnxSKdb+CxNoGdfpgA+cA=</DigestValue>
    </Reference>
  </SignedInfo>
  <SignatureValue>
    r1zzg6XjvVWCKM/HmK8y1IIJczDZQcxe29MlfZyyYKzkxOPjIaadH6HFmmmWKl+0ipmK+0hm
    GTwa/w+5o7Q3zNSJKmd78kUhe3tTxl0RARah1yRNmeP12Xc+kinFezLT1qcYzlZE6s24W5//
    jl0/x1MQRSr/CdgvoFqfYXfi89SyyG5ui1Va1vMe0PQJfZ3OqyfAUONurDNFAtg+ENV6h79k
    Jfl6ZaUfYGzY9vf969mKpEUMesQXIEerFc4O9NnDFboRvPKPOUzA3niHoUPe9KM9tg5LFqwP
    jDCthkhPWe4clR561oMZ7vX5SNVLxdot9CN22T0UwQao3C6QMqjwUw==
  </SignatureValue>
  <KeyInfo>
    <KeyValue>
      <RSAKeyValue>
        <Modulus>
            w6SrZEl6VhVRggGjU27BzfY8hIjKgTt3wy9V/daMtrVYibBCFXI/0L1ZHObzveE7UD/rnwvD
            Ln4RaA1WQk0OtcpsbllBGwOP62i/YEh2Xuy9EpQanGnbv7R95yRT0h6AYwsIkJIc2EVzgIkg
            Izib/HUDGKejqLwjJgJJrEB9pvjF9Y1XI4VjuUPxQWmSeGrevyQ0FjkZYlq2JLzXrtoVsqt3
            M86c+qqGzfBqZnWVxFh++OtJTWwIPv6zBY0NL9D7DfgQcKVg6SaHv+9VkaX+L/paSoMn2Too
            oikfVmIz8UNshdRxbsmgkffk+OV1HvQwiVGvgI1YxTrExfSNpMMLaQ==
          </Modulus>
        <Exponent>AQAB</Exponent>
      </RSAKeyValue>
    </KeyValue>
    <X509Data>
      <X509Certificate>
          MIIH9jCCBd6gAwIBAgIIRKFVUpnnYWEwDQYJKoZIhvcNAQELBQAwWzEXMBUGA1UEBRMOUlVD
          IDgwMDUwMTcyLTExGjAYBgNVBAMTEUNBLURPQ1VNRU5UQSBTLkEuMRcwFQYDVQQKEw5ET0NV
          TUVOVEEgUy5BLjELMAkGA1UEBhMCUFkwHhcNMjIwMjExMTcyOTE5WhcNMjQwMjExMTczOTE5
          WjCBljELMAkGA1UEBhMCUFkxFjAUBgNVBAQMDVNBTkFCUklBIExVR08xETAPBgNVBAUTCENJ
          MzQ3ODU0MRAwDgYDVQQqDAdOQVJDSVNPMRcwFQYDVQQKDA5QRVJTT05BIEZJU0lDQTERMA8G
          A1UECwwIRklSTUEgRjIxHjAcBgNVBAMMFU5BUkNJU08gU0FOQUJSSUEgTFVHTzCCASIwDQYJ
          KoZIhvcNAQEBBQADggEPADCCAQoCggEBAMOkq2RJelYVUYIBo1Nuwc32PISIyoE7d8MvVf3W
          jLa1WImwQhVyP9C9WRzm873hO1A/658Lwy5+EWgNVkJNDrXKbG5ZQRsDj+tov2BIdl7svRKU
          Gpxp27+0feckU9IegGMLCJCSHNhFc4CJICM4m/x1Axino6i8IyYCSaxAfab4xfWNVyOFY7lD
          8UFpknhq3r8kNBY5GWJatiS8167aFbKrdzPOnPqqhs3wamZ1lcRYfvjrSU1sCD7+swWNDS/Q
          +w34EHClYOkmh7/vVZGl/i/6WkqDJ9k6KKIpH1ZiM/FDbIXUcW7JoJH35PjldR70MIlRr4CN
          WMU6xMX0jaTDC2kCAwEAAaOCA4AwggN8MAwGA1UdEwEB/wQCMAAwDgYDVR0PAQH/BAQDAgXg
          MCoGA1UdJQEB/wQgMB4GCCsGAQUFBwMBBggrBgEFBQcDAgYIKwYBBQUHAwQwHQYDVR0OBBYE
          FI9XdQ2UXZnSus+41fgOtE3nCxNtMIGXBggrBgEFBQcBAQSBijCBhzA6BggrBgEFBQcwAYYu
          aHR0cHM6Ly93d3cuZG9jdW1lbnRhLmNvbS5weS9maXJtYWRpZ2l0YWwvb3NjcDBJBggrBgEF
          BQcwAoY9aHR0cHM6Ly93d3cuZG9jdW1lbnRhLmNvbS5weS9maXJtYWRpZ2l0YWwvZGVzY2Fy
          Z2FzL2NhZG9jLmNydDAfBgNVHSMEGDAWgBRAJqwmXGKPxvUCVOSNwRom1u6lsjBPBgNVHR8E
          SDBGMESgQqBAhj5odHRwczovL3d3dy5kb2N1bWVudGEuY29tLnB5L2Zpcm1hZGlnaXRhbC9k
          ZXNjYXJnYXMvY3JsZG9jLmNybDAkBgNVHREEHTAbgRluYXJjaXNvc2FuYWJyaWFAZ21haWwu
          Y29tMIIB3QYDVR0gBIIB1DCCAdAwggHMBg4rBgEEAYL5OwEBAQYBATCCAbgwPwYIKwYBBQUH
          AgEWM2h0dHBzOi8vd3d3LmRvY3VtZW50YS5jb20ucHkvZmlybWFkaWdpdGFsL2Rlc2Nhcmdh
          czCBwAYIKwYBBQUHAgIwgbMagbBFc3RlIGVzIHVuIGNlcnRpZmljYWRvIGRlIHBlcnNvbmEg
          Zu1zaWNhIGN1eWEgY2xhdmUgcHJpdmFkYSBlc3ThIGNvbnRlbmlkYSBlbiB1biBt82R1bG8g
          ZGUgaGFyZHdhcmUgc2VndXJvIHkgc3UgZmluYWxpZGFkIGVzIGF1dGVudGljYXIgYSBzdSB0
          aXR1bGFyIG8gZ2VuZXJhciBmaXJtYXMgZGlnaXRhbGVzLjCBsQYIKwYBBQUHAgIwgaQagaFU
          aGlzIGlzIGFuIGVuZCB1c2VyIGNlcnRpZmljYXRlIHdob3NlIHByaXZhdGUga2V5IGlzIGVt
          YmVkZGVkIHdpdGhpbiBhIHNlY3VyZSBoYXJkd2FyZSBtb2R1bGUgdGhhdCBhaW1zIHRvIGF1
          dGhlbnRpY2F0ZSBpdHMgb3duZXIgb3IgZ2VuZXJhdGUgZGlnaXRhbCBzaWduYXR1cmVzLjAN
          BgkqhkiG9w0BAQsFAAOCAgEAbPhjkSvWBm515Mgb5WVplyQsoC8qLAWz7qrk9X9ohZMXG8a2
          AoVMIHlNqk8BrrYZwIeQ25g/D5aepHPHt+k5YdLWh8+Soyf9XV8Z6TodI9iZRbxXoevs9aaH
          dXdTNLVyqZAFooqyeKT2EBiPF0ypgANXrIVHFvifk5ZzUJdMv6OgVzu+xc9Xc5eKVLlcDd9N
          GRoQrjNn7vH5hSvUbE+9QY2vzwwtx/lIDTjxDCXEerhxar1SXMqqof5MJmfkMlJVED1tU9+l
          z4l/EjH6gXpD6cynB5OGkh4P3YnUyfm94BjBFFP1kRXvGvN1e+mdWxjDsD0ng0wBRfr5naWV
          KyL/xyMmsm1JShOERuzQhigQ6TNxpT5q8yLWLKQW4FmWLGpLN0EZoCwpexX9zhGsQSb/gbfo
          UBZzAAqRB1wX0mrUIANI44ljDNkNuNiERmTbYFmWY874Ey3Os1J2MRHqdapaz6HTy1ovcEvA
          +JxvXdoqg6QG58TOqMr8xW2fTMMm/kYl8tOBxzPQzGrpbVEwHvTSXupjBD3ozK3goV9kTMOb
          hS2gkwJ3+Ba7xVWImKDlMkhzIzXnXbOIeEas0VXWZa+f0eRGde8wDxsh1Moz+G9oxRcri7kF
          cuUyPMeaUrbX5GKoH6vXYqlBCAmIwHdm60UtsrRPjRHWtUqGkXb6hWoy50Q=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13"/>
            <mdssi:RelationshipReference SourceId="rId18"/>
            <mdssi:RelationshipReference SourceId="rId3"/>
            <mdssi:RelationshipReference SourceId="rId7"/>
            <mdssi:RelationshipReference SourceId="rId12"/>
            <mdssi:RelationshipReference SourceId="rId17"/>
            <mdssi:RelationshipReference SourceId="rId2"/>
            <mdssi:RelationshipReference SourceId="rId16"/>
            <mdssi:RelationshipReference SourceId="rId20"/>
            <mdssi:RelationshipReference SourceId="rId1"/>
            <mdssi:RelationshipReference SourceId="rId6"/>
            <mdssi:RelationshipReference SourceId="rId11"/>
            <mdssi:RelationshipReference SourceId="rId5"/>
            <mdssi:RelationshipReference SourceId="rId15"/>
            <mdssi:RelationshipReference SourceId="rId10"/>
            <mdssi:RelationshipReference SourceId="rId19"/>
            <mdssi:RelationshipReference SourceId="rId4"/>
            <mdssi:RelationshipReference SourceId="rId9"/>
            <mdssi:RelationshipReference SourceId="rId14"/>
          </Transform>
          <Transform Algorithm="http://www.w3.org/TR/2001/REC-xml-c14n-20010315"/>
        </Transforms>
        <DigestMethod Algorithm="http://www.w3.org/2000/09/xmldsig#sha1"/>
        <DigestValue>CPEnRoWtw5Axcae2wrejR8c0uGg=</DigestValue>
      </Reference>
      <Reference URI="/xl/calcChain.xml?ContentType=application/vnd.openxmlformats-officedocument.spreadsheetml.calcChain+xml">
        <DigestMethod Algorithm="http://www.w3.org/2000/09/xmldsig#sha1"/>
        <DigestValue>Up3Awv7OJvwFg9tf46lTM64DI1Q=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RGQIFHvTzT+WnggN65Ys3379YGo=</DigestValue>
      </Reference>
      <Reference URI="/xl/drawings/vmlDrawing1.vml?ContentType=application/vnd.openxmlformats-officedocument.vmlDrawing">
        <DigestMethod Algorithm="http://www.w3.org/2000/09/xmldsig#sha1"/>
        <DigestValue>VIDyFtwFQSM6xD5fKmNUCQsSuz0=</DigestValue>
      </Reference>
      <Reference URI="/xl/media/image1.emf?ContentType=image/x-emf">
        <DigestMethod Algorithm="http://www.w3.org/2000/09/xmldsig#sha1"/>
        <DigestValue>mT59vePJjfQjuZVpru/zXmcjbx4=</DigestValue>
      </Reference>
      <Reference URI="/xl/media/image2.emf?ContentType=image/x-emf">
        <DigestMethod Algorithm="http://www.w3.org/2000/09/xmldsig#sha1"/>
        <DigestValue>TX9tAHT3uFxv27OXmBXivs5eeOA=</DigestValue>
      </Reference>
      <Reference URI="/xl/media/image3.emf?ContentType=image/x-emf">
        <DigestMethod Algorithm="http://www.w3.org/2000/09/xmldsig#sha1"/>
        <DigestValue>l7zGltA7VQwDoabYPb71nn/xiOo=</DigestValue>
      </Reference>
      <Reference URI="/xl/media/image4.emf?ContentType=image/x-emf">
        <DigestMethod Algorithm="http://www.w3.org/2000/09/xmldsig#sha1"/>
        <DigestValue>DNgDNwaY/j3Nh3yCM/dJtOYRePs=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Lj7Tyh50/ExeyE2MPEiByk11Gvo=</DigestValue>
      </Reference>
      <Reference URI="/xl/printerSettings/printerSettings10.bin?ContentType=application/vnd.openxmlformats-officedocument.spreadsheetml.printerSettings">
        <DigestMethod Algorithm="http://www.w3.org/2000/09/xmldsig#sha1"/>
        <DigestValue>jQHVBRJnryrNv9nnFCBPK3QUH6o=</DigestValue>
      </Reference>
      <Reference URI="/xl/printerSettings/printerSettings11.bin?ContentType=application/vnd.openxmlformats-officedocument.spreadsheetml.printerSettings">
        <DigestMethod Algorithm="http://www.w3.org/2000/09/xmldsig#sha1"/>
        <DigestValue>jQHVBRJnryrNv9nnFCBPK3QUH6o=</DigestValue>
      </Reference>
      <Reference URI="/xl/printerSettings/printerSettings12.bin?ContentType=application/vnd.openxmlformats-officedocument.spreadsheetml.printerSettings">
        <DigestMethod Algorithm="http://www.w3.org/2000/09/xmldsig#sha1"/>
        <DigestValue>jQHVBRJnryrNv9nnFCBPK3QUH6o=</DigestValue>
      </Reference>
      <Reference URI="/xl/printerSettings/printerSettings13.bin?ContentType=application/vnd.openxmlformats-officedocument.spreadsheetml.printerSettings">
        <DigestMethod Algorithm="http://www.w3.org/2000/09/xmldsig#sha1"/>
        <DigestValue>jQHVBRJnryrNv9nnFCBPK3QUH6o=</DigestValue>
      </Reference>
      <Reference URI="/xl/printerSettings/printerSettings14.bin?ContentType=application/vnd.openxmlformats-officedocument.spreadsheetml.printerSettings">
        <DigestMethod Algorithm="http://www.w3.org/2000/09/xmldsig#sha1"/>
        <DigestValue>jQHVBRJnryrNv9nnFCBPK3QUH6o=</DigestValue>
      </Reference>
      <Reference URI="/xl/printerSettings/printerSettings15.bin?ContentType=application/vnd.openxmlformats-officedocument.spreadsheetml.printerSettings">
        <DigestMethod Algorithm="http://www.w3.org/2000/09/xmldsig#sha1"/>
        <DigestValue>dN65Sy0/7Tfn1voNbz/q3MA+0cs=</DigestValue>
      </Reference>
      <Reference URI="/xl/printerSettings/printerSettings16.bin?ContentType=application/vnd.openxmlformats-officedocument.spreadsheetml.printerSettings">
        <DigestMethod Algorithm="http://www.w3.org/2000/09/xmldsig#sha1"/>
        <DigestValue>jQHVBRJnryrNv9nnFCBPK3QUH6o=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fmX2i60k/JIJsyvQXxLJAWenXT8=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jQHVBRJnryrNv9nnFCBPK3QUH6o=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jQHVBRJnryrNv9nnFCBPK3QUH6o=</DigestValue>
      </Reference>
      <Reference URI="/xl/printerSettings/printerSettings5.bin?ContentType=application/vnd.openxmlformats-officedocument.spreadsheetml.printerSettings">
        <DigestMethod Algorithm="http://www.w3.org/2000/09/xmldsig#sha1"/>
        <DigestValue>jQHVBRJnryrNv9nnFCBPK3QUH6o=</DigestValue>
      </Reference>
      <Reference URI="/xl/printerSettings/printerSettings6.bin?ContentType=application/vnd.openxmlformats-officedocument.spreadsheetml.printerSettings">
        <DigestMethod Algorithm="http://www.w3.org/2000/09/xmldsig#sha1"/>
        <DigestValue>jQHVBRJnryrNv9nnFCBPK3QUH6o=</DigestValue>
      </Reference>
      <Reference URI="/xl/printerSettings/printerSettings7.bin?ContentType=application/vnd.openxmlformats-officedocument.spreadsheetml.printerSettings">
        <DigestMethod Algorithm="http://www.w3.org/2000/09/xmldsig#sha1"/>
        <DigestValue>jQHVBRJnryrNv9nnFCBPK3QUH6o=</DigestValue>
      </Reference>
      <Reference URI="/xl/printerSettings/printerSettings8.bin?ContentType=application/vnd.openxmlformats-officedocument.spreadsheetml.printerSettings">
        <DigestMethod Algorithm="http://www.w3.org/2000/09/xmldsig#sha1"/>
        <DigestValue>jQHVBRJnryrNv9nnFCBPK3QUH6o=</DigestValue>
      </Reference>
      <Reference URI="/xl/printerSettings/printerSettings9.bin?ContentType=application/vnd.openxmlformats-officedocument.spreadsheetml.printerSettings">
        <DigestMethod Algorithm="http://www.w3.org/2000/09/xmldsig#sha1"/>
        <DigestValue>jQHVBRJnryrNv9nnFCBPK3QUH6o=</DigestValue>
      </Reference>
      <Reference URI="/xl/sharedStrings.xml?ContentType=application/vnd.openxmlformats-officedocument.spreadsheetml.sharedStrings+xml">
        <DigestMethod Algorithm="http://www.w3.org/2000/09/xmldsig#sha1"/>
        <DigestValue>7Hl7+hVFXu+S3vR1Z2UD/gm0HbI=</DigestValue>
      </Reference>
      <Reference URI="/xl/styles.xml?ContentType=application/vnd.openxmlformats-officedocument.spreadsheetml.styles+xml">
        <DigestMethod Algorithm="http://www.w3.org/2000/09/xmldsig#sha1"/>
        <DigestValue>HCgnkNP/SSD7TsXJnXVmdDqGIsE=</DigestValue>
      </Reference>
      <Reference URI="/xl/theme/theme1.xml?ContentType=application/vnd.openxmlformats-officedocument.theme+xml">
        <DigestMethod Algorithm="http://www.w3.org/2000/09/xmldsig#sha1"/>
        <DigestValue>NxRce5j61R1JQ0oZ4SHeTW3rgyc=</DigestValue>
      </Reference>
      <Reference URI="/xl/workbook.xml?ContentType=application/vnd.openxmlformats-officedocument.spreadsheetml.sheet.main+xml">
        <DigestMethod Algorithm="http://www.w3.org/2000/09/xmldsig#sha1"/>
        <DigestValue>m/Ct8JAtzt8xXYk0aaFCjVCFOQw=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iJZ2darYc81RVE9DJao+TZEPPcM=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LPejZ6yBAfuuMiUZm6rOO7mcndA=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PxK0qP4o06/lzq3VVh8E9mUG7h0=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Vclzwqg39PLFkJdzcx3F8AQsaJo=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U7CUEIIjus89uV8hommNXczPLCs=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n+0vGARnVcePbMd38IPwNKCZjEA=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wq4CjvcIXrAyAs/vmq7dZAl44ms=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DFdJzDLZ8OTJcoQLID9K1l3GaC8=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ew+sNkCbSxwNPstBsGRjC+14Sxg=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p3Vo1ELbv4NvleayWI6std39/r8=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gLMRZB7s88mg+sKljXP+o9GVNVU=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pRTIgt3ZCwCHdZOTjQ1jGIvjSb8=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yMhQTw9PBMCmGwuuB9JTPShwImc=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evqmqFUdbvaL3aMipGrmdpdWthI=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N/uDggg8AIygyJh+dIPdIaS6kno=</DigestValue>
      </Reference>
      <Reference URI="/xl/worksheets/sheet1.xml?ContentType=application/vnd.openxmlformats-officedocument.spreadsheetml.worksheet+xml">
        <DigestMethod Algorithm="http://www.w3.org/2000/09/xmldsig#sha1"/>
        <DigestValue>JTROFzVi6Hyb4SWn4HdaApFI5ow=</DigestValue>
      </Reference>
      <Reference URI="/xl/worksheets/sheet10.xml?ContentType=application/vnd.openxmlformats-officedocument.spreadsheetml.worksheet+xml">
        <DigestMethod Algorithm="http://www.w3.org/2000/09/xmldsig#sha1"/>
        <DigestValue>gwig93zi/5j3rp+jI3Nuhnmkxcs=</DigestValue>
      </Reference>
      <Reference URI="/xl/worksheets/sheet11.xml?ContentType=application/vnd.openxmlformats-officedocument.spreadsheetml.worksheet+xml">
        <DigestMethod Algorithm="http://www.w3.org/2000/09/xmldsig#sha1"/>
        <DigestValue>+cEVWxuv2YgL4uhUAXAH9nXzx68=</DigestValue>
      </Reference>
      <Reference URI="/xl/worksheets/sheet12.xml?ContentType=application/vnd.openxmlformats-officedocument.spreadsheetml.worksheet+xml">
        <DigestMethod Algorithm="http://www.w3.org/2000/09/xmldsig#sha1"/>
        <DigestValue>gwig93zi/5j3rp+jI3Nuhnmkxcs=</DigestValue>
      </Reference>
      <Reference URI="/xl/worksheets/sheet13.xml?ContentType=application/vnd.openxmlformats-officedocument.spreadsheetml.worksheet+xml">
        <DigestMethod Algorithm="http://www.w3.org/2000/09/xmldsig#sha1"/>
        <DigestValue>gwig93zi/5j3rp+jI3Nuhnmkxcs=</DigestValue>
      </Reference>
      <Reference URI="/xl/worksheets/sheet14.xml?ContentType=application/vnd.openxmlformats-officedocument.spreadsheetml.worksheet+xml">
        <DigestMethod Algorithm="http://www.w3.org/2000/09/xmldsig#sha1"/>
        <DigestValue>gwig93zi/5j3rp+jI3Nuhnmkxcs=</DigestValue>
      </Reference>
      <Reference URI="/xl/worksheets/sheet15.xml?ContentType=application/vnd.openxmlformats-officedocument.spreadsheetml.worksheet+xml">
        <DigestMethod Algorithm="http://www.w3.org/2000/09/xmldsig#sha1"/>
        <DigestValue>gwig93zi/5j3rp+jI3Nuhnmkxcs=</DigestValue>
      </Reference>
      <Reference URI="/xl/worksheets/sheet16.xml?ContentType=application/vnd.openxmlformats-officedocument.spreadsheetml.worksheet+xml">
        <DigestMethod Algorithm="http://www.w3.org/2000/09/xmldsig#sha1"/>
        <DigestValue>gwig93zi/5j3rp+jI3Nuhnmkxcs=</DigestValue>
      </Reference>
      <Reference URI="/xl/worksheets/sheet2.xml?ContentType=application/vnd.openxmlformats-officedocument.spreadsheetml.worksheet+xml">
        <DigestMethod Algorithm="http://www.w3.org/2000/09/xmldsig#sha1"/>
        <DigestValue>edzamUmjClGKebFT0I05WsOyR/0=</DigestValue>
      </Reference>
      <Reference URI="/xl/worksheets/sheet3.xml?ContentType=application/vnd.openxmlformats-officedocument.spreadsheetml.worksheet+xml">
        <DigestMethod Algorithm="http://www.w3.org/2000/09/xmldsig#sha1"/>
        <DigestValue>gwig93zi/5j3rp+jI3Nuhnmkxcs=</DigestValue>
      </Reference>
      <Reference URI="/xl/worksheets/sheet4.xml?ContentType=application/vnd.openxmlformats-officedocument.spreadsheetml.worksheet+xml">
        <DigestMethod Algorithm="http://www.w3.org/2000/09/xmldsig#sha1"/>
        <DigestValue>gwig93zi/5j3rp+jI3Nuhnmkxcs=</DigestValue>
      </Reference>
      <Reference URI="/xl/worksheets/sheet5.xml?ContentType=application/vnd.openxmlformats-officedocument.spreadsheetml.worksheet+xml">
        <DigestMethod Algorithm="http://www.w3.org/2000/09/xmldsig#sha1"/>
        <DigestValue>gwig93zi/5j3rp+jI3Nuhnmkxcs=</DigestValue>
      </Reference>
      <Reference URI="/xl/worksheets/sheet6.xml?ContentType=application/vnd.openxmlformats-officedocument.spreadsheetml.worksheet+xml">
        <DigestMethod Algorithm="http://www.w3.org/2000/09/xmldsig#sha1"/>
        <DigestValue>gwig93zi/5j3rp+jI3Nuhnmkxcs=</DigestValue>
      </Reference>
      <Reference URI="/xl/worksheets/sheet7.xml?ContentType=application/vnd.openxmlformats-officedocument.spreadsheetml.worksheet+xml">
        <DigestMethod Algorithm="http://www.w3.org/2000/09/xmldsig#sha1"/>
        <DigestValue>gwig93zi/5j3rp+jI3Nuhnmkxcs=</DigestValue>
      </Reference>
      <Reference URI="/xl/worksheets/sheet8.xml?ContentType=application/vnd.openxmlformats-officedocument.spreadsheetml.worksheet+xml">
        <DigestMethod Algorithm="http://www.w3.org/2000/09/xmldsig#sha1"/>
        <DigestValue>gwig93zi/5j3rp+jI3Nuhnmkxcs=</DigestValue>
      </Reference>
      <Reference URI="/xl/worksheets/sheet9.xml?ContentType=application/vnd.openxmlformats-officedocument.spreadsheetml.worksheet+xml">
        <DigestMethod Algorithm="http://www.w3.org/2000/09/xmldsig#sha1"/>
        <DigestValue>gwig93zi/5j3rp+jI3Nuhnmkxcs=</DigestValue>
      </Reference>
    </Manifest>
    <SignatureProperties>
      <SignatureProperty Id="idSignatureTime" Target="#idPackageSignature">
        <mdssi:SignatureTime>
          <mdssi:Format>YYYY-MM-DDThh:mm:ssTZD</mdssi:Format>
          <mdssi:Value>2023-03-30T22:14:37Z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{9463C074-7CEE-48C8-8378-CC3CC05E3960}</SetupID>
          <SignatureText>Narciso Sanabria</SignatureText>
          <SignatureImage/>
          <SignatureComments/>
          <WindowsVersion>6.2</WindowsVersion>
          <OfficeVersion>12.0</OfficeVersion>
          <ApplicationVersion>12.0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2</SignatureType>
        </SignatureInfoV1>
      </SignatureProperty>
    </SignatureProperties>
  </Object>
  <Object Id="idValidSigLnImg">AQAAAGwAAAAAAAAAAAAAAP8AAAB/AAAAAAAAAAAAAAB0FQAArgoAACBFTUYAAAEAoBUAAIYAAAAHAAAAAAAAAAAAAAAAAAAAVgUAAAADAAAlAQAApAAAAAAAAAAAAAAAAAAAAIh4BACggAIACgAAABAAAAAAAAAAAAAAACcAAAAYAAAAAQAAAAAAAAD///8AAAAAACUAAAAMAAAAAQAAAEwAAABkAAAAAAAAAAAAAAD/AAAAfwAAAAAAAAAAAAAAAAEAAIAAAAAhAPAAAAAAAAAAAAAAAIA/AAAAAAAAAAAAAIA/AAAAAAAAAAAAAAAAAAAAAAAAAAAAAAAAAAAAAAAAAAAlAAAADAAAAAAAAIAKAAAAEAAAAAAAAAAAAAAAJwAAABgAAAACAAAAAAAAAPDw8AAAAAAAJQAAAAwAAAACAAAATAAAAGQAAAAAAAAAAAAAAP8AAAB/AAAAAAAAAAAAAAAAAQAAgAAAACEA8AAAAAAAAAAAAAAAgD8AAAAAAAAAAAAAgD8AAAAAAAAAAAAAAAAAAAAAAAAAAAAAAAAAAAAAAAAAACUAAAAMAAAAAAAAgCUAAAAMAAAAAgAAAEwAAABkAAAAAAAAAAAAAAD/AAAAfwAAAAAAAAAAAAAAAAEAAIAAAAAhAPAAAAAAAAAAAAAAAIA/AAAAAAAAAAAAAIA/AAAAAAAAAAAAAAAAAAAAAAAAAAAAAAAAAAAAAAAAAAAlAAAADAAAAAAAAIAlAAAADAAAAAIAAABMAAAAZAAAAAAAAAAAAAAA/wAAAH8AAAAAAAAAAAAAAAABAACAAAAAIQDwAAAAAAAAAAAAAACAPwAAAAAAAAAAAACAPwAAAAAAAAAAAAAAAAAAAAAAAAAAAAAAAAAAAAAAAAAAJQAAAAwAAAAAAACAJQAAAAwAAAACAAAATAAAAGQAAAAAAAAAAAAAAP8AAAB/AAAAAAAAAAAAAAAAAQAAgAAAACEA8AAAAAAAAAAAAAAAgD8AAAAAAAAAAAAAgD8AAAAAAAAAAAAAAAAAAAAAAAAAAAAAAAAAAAAAAAAAACUAAAAMAAAAAAAAgCcAAAAYAAAAAwAAAAAAAAD///8CAAAAACUAAAAMAAAAAwAAAEwAAABkAAAAAAAAAAAAAAD/AAAAfwAAAAAAAAAAAAAAAAEAAIAAAAAhAPAAAAAAAAAAAAAAAIA/AAAAAAAAAAAAAIA/AAAAAAAAAAAAAAAAAAAAAAAAAAAAAAAAAAAAAAAAAAAlAAAADAAAAAAAAIAoAAAADAAAAAMAAAAnAAAAGAAAAAMAAAAAAAAA////AgAAAAAlAAAADAAAAAMAAABMAAAAZAAAAAAAAAAAAAAA/wAAAH8AAAAAAAAAAAAAAAABAACAAAAAIQDwAAAAAAAAAAAAAACAPwAAAAAAAAAAAACAPwAAAAAAAAAAAAAAAAAAAAAAAAAAAAAAAAAAAAAAAAAAJQAAAAwAAAAAAACAKAAAAAwAAAADAAAAJwAAABgAAAADAAAAAAAAAP///wIAAAAAJQAAAAwAAAADAAAATAAAAGQAAAAAAAAAAwAAAP8AAAASAAAAAAAAAAMAAAAAAQAAEAAAACEA8AAAAAAAAAAAAAAAgD8AAAAAAAAAAAAAgD8AAAAAAAAAAAAAAAAAAAAAAAAAAAAAAAAAAAAAAAAAACUAAAAMAAAAAAAAgCgAAAAMAAAAAwAAACcAAAAYAAAAAwAAAAAAAAD///8CAAAAACUAAAAMAAAAAwAAAEwAAABkAAAAwwAAAAQAAAD2AAAAEAAAAMMAAAAEAAAANAAAAA0AAAAhAPAAAAAAAAAAAAAAAIA/AAAAAAAAAAAAAIA/AAAAAAAAAAAAAAAAAAAAAAAAAAAAAAAAAAAAAAAAAAAlAAAADAAAAAAAAIAoAAAADAAAAAMAAABSAAAAcAEAAAMAAAD1////AAAAAAAAAAAAAAAAkAEAAAAAAAEAAAAAdABhAGgAbwBtAGEAAAAAAAAAAAAAAAAAAAAAAAAAAAAAAAAAAAAAAAAAAAAAAAAAAAAAAAAAAAAAAAAAAAAAAAAASnYAAAAABgAAAFCVUAUc2A8BXAsBNFwLNP//////AQAAAGCcSgEBAAAIMg4AAAICAAD/////ZAIAAAE0AQCgCUkFAAAAAFwLNP9o0w8BAgIAAA4CEgACAgAAAAAAAADUDwFqzM12ADgkAyDKzXZ7zM12CAAAAAAAAAAAOCQDAAAAAIIAAAFgnEoBEIRQAwAAAAAAAAAAAAAAAAAAAAAAAAAAAAAAAAAAAAAAAAAAAAAAAAEAAAAAAAAA////5wAAJAMQOCQDAAAAAAAAAAAQOCQDAAAAAP////+ZDgAAAAAAAJjWDwGo1g8BAAAAAAEAAACo1g8BAAAAAACH2QJkdgAIAAAAACUAAAAMAAAAAwAAABgAAAAMAAAAAAAAAhIAAAAMAAAAAQAAAB4AAAAYAAAAwwAAAAQAAAD3AAAAEQAAAFQAAACEAAAAxAAAAAQAAAD1AAAAEAAAAAEAAACNmKtBVdWqQcQAAAAEAAAACQAAAEwAAAAAAAAAAAAAAAAAAAD//////////2AAAAAzADAALwAzAC8AMgAwADIAMwAA/wYAAAAGAAAABAAAAAYAAAAEAAAABgAAAAYAAAAGAAAABgAAAEsAAAAQAAAAAAAAAAUAAAAlAAAADAAAAA0AAIAnAAAAGAAAAAQAAAAAAAAAAAAAAgAAAAAlAAAADAAAAAQAAABMAAAAZAAAAAAAAAAAAAAA//////////8AAAAAFgAAAAAAAABFAAAAIQDwAAAAAAAAAAAAAACAPwAAAAAAAAAAAACAPwAAAAAAAAAAAAAAAAAAAAAAAAAAAAAAAAAAAAAAAAAAJQAAAAwAAAAAAACAJQAAAAwAAAAEAAAATAAAAGQAAAAAAAAAAAAAAP//////////AAAAABYAAAAAAQAAAAAAACEA8AAAAAAAAAAAAAAAgD8AAAAAAAAAAAAAgD8AAAAAAAAAAAAAAAAAAAAAAAAAAAAAAAAAAAAAAAAAACUAAAAMAAAAAAAAgCUAAAAMAAAABAAAAEwAAABkAAAAAAAAAAAAAAD//////////wABAAAWAAAAAAAAAEUAAAAhAPAAAAAAAAAAAAAAAIA/AAAAAAAAAAAAAIA/AAAAAAAAAAAAAAAAAAAAAAAAAAAAAAAAAAAAAAAAAAAlAAAADAAAAAAAAIAlAAAADAAAAAQAAABMAAAAZAAAAAAAAABbAAAA/wAAAFwAAAAAAAAAWwAAAAABAAACAAAAIQDwAAAAAAAAAAAAAACAPwAAAAAAAAAAAACAPwAAAAAAAAAAAAAAAAAAAAAAAAAAAAAAAAAAAAAAAAAAJQAAAAwAAAAAAACAKAAAAAwAAAAEAAAAJwAAABgAAAAEAAAAAAAAAP///wIAAAAAJQAAAAwAAAAEAAAATAAAAGQAAAAAAAAAFgAAAP8AAABaAAAAAAAAABYAAAAAAQAARQAAACEA8AAAAAAAAAAAAAAAgD8AAAAAAAAAAAAAgD8AAAAAAAAAAAAAAAAAAAAAAAAAAAAAAAAAAAAAAAAAACUAAAAMAAAAAAAAgCgAAAAMAAAABAAAACcAAAAYAAAABAAAAAAAAAD///8CAAAAACUAAAAMAAAABAAAAEwAAABkAAAACQAAADcAAAAfAAAAWgAAAAkAAAA3AAAAFwAAACQAAAAhAPAAAAAAAAAAAAAAAIA/AAAAAAAAAAAAAIA/AAAAAAAAAAAAAAAAAAAAAAAAAAAAAAAAAAAAAAAAAAAlAAAADAAAAAAAAIAoAAAADAAAAAQAAABSAAAAcAEAAAQAAADg////AAAAAAAAAAAAAAAAkAEAAAAAAAEAAAAAYQByAGkAYQBsAAAAAAAAAAAAAAAAAAAAAAAAAAAAAAAAAAAAAAAAAAAAAAAAAAAAAAAAAAAAAAAAAAAAAAAAAAAALgfSVGUFAIT/AtVH024BAAAAAAAAAJQ8GwcAaCAHAAAAANJUZQUAAAAAAAAAAFMAaQBnAG4AYQB0AHUAcgBlAEwAaQBuAGUAAADsd6pvAAAAAKoazG5OGsxuAAAEAHxvDwFXac9uEMlRBet2zG50ac9uKfEboBhwDwEBAAQAAAAEAJqjy27A2R0HAAAEAHhvDwFiDdluAHEjBwByIwcYcA8BGHAPAQEABAAAAAQA6G8PAQAAAAD/////rG8PAQAADwEQE9luAHEjB+t2zG4aE9luvfEboBhwDwEQyVEFoEouBwAAAAAwAAAA/G8PAQAAAAB/V8tuAAAAAACH2QJkdgAIAAAAACUAAAAMAAAABAAAABgAAAAMAAAAAAAAAhIAAAAMAAAAAQAAABYAAAAMAAAACAAAAFQAAABUAAAACgAAADcAAAAeAAAAWgAAAAEAAACNmKtBVdWqQQoAAABbAAAAAQAAAEwAAAAEAAAACQAAADcAAAAgAAAAWwAAAFAAAABYAPb2FQAAABYAAAAMAAAAAAAAACUAAAAMAAAADQAAgCcAAAAYAAAABQAAAAAAAAD///8CAAAAACUAAAAMAAAABQAAAEwAAABkAAAAKQAAABkAAAD2AAAAWgAAACkAAAAZAAAAzgAAAEIAAAAhAPAAAAAAAAAAAAAAAIA/AAAAAAAAAAAAAIA/AAAAAAAAAAAAAAAAAAAAAAAAAAAAAAAAAAAAAAAAAAAlAAAADAAAAAAAAIAoAAAADAAAAAUAAAAnAAAAGAAAAAUAAAAAAAAA////AgAAAAAlAAAADAAAAAUAAABMAAAAZAAAACkAAAAZAAAA9gAAAFcAAAApAAAAGQAAAM4AAAA/AAAAIQDwAAAAAAAAAAAAAACAPwAAAAAAAAAAAACAPwAAAAAAAAAAAAAAAAAAAAAAAAAAAAAAAAAAAAAAAAAAJQAAAAwAAAAAAACAKAAAAAwAAAAFAAAAJwAAABgAAAAFAAAAAAAAAP///wIAAAAAJQAAAAwAAAAFAAAATAAAAGQAAAApAAAARQAAAKAAAABXAAAAKQAAAEUAAAB4AAAAEwAAACEA8AAAAAAAAAAAAAAAgD8AAAAAAAAAAAAAgD8AAAAAAAAAAAAAAAAAAAAAAAAAAAAAAAAAAAAAAAAAACUAAAAMAAAAAAAAgCgAAAAMAAAABQAAAFIAAABwAQAABQAAAPD///8AAAAAAAAAAAAAAACQAQAAAAAAAQAAAAB0AGEAaABvAG0AYQAAAAAAAAAAAAAAAAAAAAAAAAAAAAAAAAAAAAAAAAAAAAAAAAAAAAAAAAAAAAAAAAAAAAAAAAAAAO000m6Ebg8BgLcuBwAAAAAAAAAAFQAAACQAAAAAAAAAAIfZAgAAAADg////BwAAAPSUIAcIAAAA6JQgBwEAAAAABQCgYwAAAHRuDwEPLNZuAAAAAKxuDwGwbg8Bhg8BmAEAAAABAAAAILMuB4hGtW+IRrVvk8AAAAAAAAAAAAAAAAAAAKREEW8gsy4HrG4PAc6czm6IRrVvgMtTBYhGtW8FAAAAyG4PAYhGtW/Ibg8BjmDSbrNg0m60cg8BAABBb9huDwElgNJuiEa1b2NvDwFwcQ8BwVvSbmNvDwGAy1MFgMtTBd1b0m6IRrVvg28PAQAAAAAAh9kC8MQodWR2AAgAAAAAJQAAAAwAAAAFAAAAGAAAAAwAAAAAAAACEgAAAAwAAAABAAAAHgAAABgAAAApAAAARQAAAKEAAABYAAAAVAAAAKwAAAAqAAAARQAAAJ8AAABXAAAAAQAAAI2Yq0FV1apBKgAAAEUAAAAQAAAATAAAAAAAAAAAAAAAAAAAAP//////////bAAAAE4AYQByAGMAaQBzAG8AIABTAGEAbgBhAGIAcgBpAGEACwAAAAgAAAAGAAAABwAAAAQAAAAHAAAACQAAAAUAAAAJAAAACAAAAAkAAAAIAAAACQAAAAYAAAAEAAAACAAAAEsAAAAQAAAAAAAAAAUAAAAlAAAADAAAAA0AAIAnAAAAGAAAAAYAAAAAAAAA////AgAAAAAlAAAADAAAAAYAAABMAAAAZAAAAAAAAABgAAAA/wAAAHwAAAAAAAAAYAAAAAABAAAdAAAAIQDwAAAAAAAAAAAAAACAPwAAAAAAAAAAAACAPwAAAAAAAAAAAAAAAAAAAAAAAAAAAAAAAAAAAAAAAAAAJQAAAAwAAAAAAACAKAAAAAwAAAAGAAAAJwAAABgAAAAGAAAAAAAAAP///wIAAAAAJQAAAAwAAAAGAAAATAAAAGQAAAAJAAAAYAAAAPYAAABsAAAACQAAAGAAAADuAAAADQAAACEA8AAAAAAAAAAAAAAAgD8AAAAAAAAAAAAAgD8AAAAAAAAAAAAAAAAAAAAAAAAAAAAAAAAAAAAAAAAAACUAAAAMAAAAAAAAgCgAAAAMAAAABgAAACUAAAAMAAAAAwAAABgAAAAMAAAAAAAAAhIAAAAMAAAAAQAAAB4AAAAYAAAACQAAAGAAAAD3AAAAbQAAAFQAAADMAAAACgAAAGAAAABzAAAAbAAAAAEAAACNmKtBVdWqQQoAAABgAAAAFQAAAEwAAAAAAAAAAAAAAAAAAAD//////////3gAAABOAGEAcgBjAGkAcwBvACAAUwBhAG4AYQBiAHIAaQBhACAATAB1AGcAbwBI1gcAAAAGAAAABAAAAAUAAAACAAAABQAAAAYAAAADAAAABgAAAAYAAAAGAAAABgAAAAYAAAAEAAAAAgAAAAYAAAADAAAABQAAAAYAAAAGAAAABgAAAEsAAAAQAAAAAAAAAAUAAAAlAAAADAAAAA0AAIAnAAAAGAAAAAYAAAAAAAAA////AgAAAAAlAAAADAAAAAYAAABMAAAAZAAAAAkAAABwAAAA9gAAAHwAAAAJAAAAcAAAAO4AAAANAAAAIQDwAAAAAAAAAAAAAACAPwAAAAAAAAAAAACAPwAAAAAAAAAAAAAAAAAAAAAAAAAAAAAAAAAAAAAAAAAAJQAAAAwAAAAAAACAKAAAAAwAAAAGAAAAJQAAAAwAAAADAAAAGAAAAAwAAAAAAAACEgAAAAwAAAABAAAAHgAAABgAAAAJAAAAcAAAAPcAAAB9AAAAVAAAAHgAAAAKAAAAcAAAACoAAAB8AAAAAQAAAI2Yq0FV1apBCgAAAHAAAAAHAAAATAAAAAAAAAAAAAAAAAAAAP//////////XAAAAFMAaQBuAGQAaQBjAG8ARCoGAAAAAgAAAAYAAAAGAAAAAgAAAAUAAAAGAAAASwAAABAAAAAAAAAABQAAACUAAAAMAAAADQAAgAoAAAAQAAAAAAAAAAAAAAAOAAAAFAAAAAAAAAAQAAAAFAAAAA==</Object>
  <Object Id="idInvalidSigLnImg">AQAAAGwAAAAAAAAAAAAAAP8AAAB/AAAAAAAAAAAAAAB0FQAArgoAACBFTUYAAAEAQBkAAIwAAAAHAAAAAAAAAAAAAAAAAAAAVgUAAAADAAAlAQAApAAAAAAAAAAAAAAAAAAAAIh4BACggAIACgAAABAAAAAAAAAAAAAAACcAAAAYAAAAAQAAAAAAAAD///8AAAAAACUAAAAMAAAAAQAAAEwAAABkAAAAAAAAAAAAAAD/AAAAfwAAAAAAAAAAAAAAAAEAAIAAAAAhAPAAAAAAAAAAAAAAAIA/AAAAAAAAAAAAAIA/AAAAAAAAAAAAAAAAAAAAAAAAAAAAAAAAAAAAAAAAAAAlAAAADAAAAAAAAIAKAAAAEAAAAAAAAAAAAAAAJwAAABgAAAACAAAAAAAAAPDw8AAAAAAAJQAAAAwAAAACAAAATAAAAGQAAAAAAAAAAAAAAP8AAAB/AAAAAAAAAAAAAAAAAQAAgAAAACEA8AAAAAAAAAAAAAAAgD8AAAAAAAAAAAAAgD8AAAAAAAAAAAAAAAAAAAAAAAAAAAAAAAAAAAAAAAAAACUAAAAMAAAAAAAAgCUAAAAMAAAAAgAAAEwAAABkAAAAAAAAAAAAAAD/AAAAfwAAAAAAAAAAAAAAAAEAAIAAAAAhAPAAAAAAAAAAAAAAAIA/AAAAAAAAAAAAAIA/AAAAAAAAAAAAAAAAAAAAAAAAAAAAAAAAAAAAAAAAAAAlAAAADAAAAAAAAIAlAAAADAAAAAIAAABMAAAAZAAAAAAAAAAAAAAA/wAAAH8AAAAAAAAAAAAAAAABAACAAAAAIQDwAAAAAAAAAAAAAACAPwAAAAAAAAAAAACAPwAAAAAAAAAAAAAAAAAAAAAAAAAAAAAAAAAAAAAAAAAAJQAAAAwAAAAAAACAJQAAAAwAAAACAAAATAAAAGQAAAAAAAAAAAAAAP8AAAB/AAAAAAAAAAAAAAAAAQAAgAAAACEA8AAAAAAAAAAAAAAAgD8AAAAAAAAAAAAAgD8AAAAAAAAAAAAAAAAAAAAAAAAAAAAAAAAAAAAAAAAAACUAAAAMAAAAAAAAgCcAAAAYAAAAAwAAAAAAAAD///8CAAAAACUAAAAMAAAAAwAAAEwAAABkAAAAAAAAAAAAAAD/AAAAfwAAAAAAAAAAAAAAAAEAAIAAAAAhAPAAAAAAAAAAAAAAAIA/AAAAAAAAAAAAAIA/AAAAAAAAAAAAAAAAAAAAAAAAAAAAAAAAAAAAAAAAAAAlAAAADAAAAAAAAIAoAAAADAAAAAMAAAAnAAAAGAAAAAMAAAAAAAAA////AgAAAAAlAAAADAAAAAMAAABMAAAAZAAAAAAAAAAAAAAA/wAAAH8AAAAAAAAAAAAAAAABAACAAAAAIQDwAAAAAAAAAAAAAACAPwAAAAAAAAAAAACAPwAAAAAAAAAAAAAAAAAAAAAAAAAAAAAAAAAAAAAAAAAAJQAAAAwAAAAAAACAKAAAAAwAAAADAAAAJwAAABgAAAADAAAAAAAAAP///wIAAAAAJQAAAAwAAAADAAAATAAAAGQAAAAAAAAAAwAAAP8AAAASAAAAAAAAAAMAAAAAAQAAEAAAACEA8AAAAAAAAAAAAAAAgD8AAAAAAAAAAAAAgD8AAAAAAAAAAAAAAAAAAAAAAAAAAAAAAAAAAAAAAAAAACUAAAAMAAAAAAAAgCgAAAAMAAAAAwAAACcAAAAYAAAAAwAAAAAAAAD///8CAAAAACUAAAAMAAAAAwAAAEwAAABkAAAACQAAAAMAAAAYAAAAEgAAAAkAAAADAAAAEAAAABAAAAAhAPAAAAAAAAAAAAAAAIA/AAAAAAAAAAAAAIA/AAAAAAAAAAAAAAAAAAAAAAAAAAAAAAAAAAAAAAAAAAAlAAAADAAAAAAAAIAoAAAADAAAAAMAAABQAAAA3AIAAAoAAAADAAAAFwAAABAAAAAKAAAAAwAAAAAAAAAAAAAADgAAAA4AAABMAAAAKAAAAHQAAABoAgAAAAAAAAAAAAAOAAAAKAAAAA4AAAAOAAAAAQAYAAAAAAAAAAAAAAAAAAAAAAAAAAAAAAAAAJ+k4f////////////////////39//z8/3KI8eHk+v///////+vt+8XL9XIAy874////////////////////9fX/8/P/FjHxcX/o/f3/6Oz/XG7ikpnicwD///+0wsm6yM+3xMy3xMy/y9TH0dbI0tYcQf8+W//CzP+NofsnQN67wPRPAP///4evv1Z2hm+Ro2+Po1t0i6K+y63K1n6T9zFU/0tp/z9f+4GT+PL0/i4A////fZ6vzLqt2sm92si9zLy17OPi8ero5ubyiJ3/OV3/dIj/4+b//v7/MADU3P+73ej/2MD/2MD/2MD/3cv/7N3/7uDIyv1qgf9beP9ffP/Dz//8/P95AP///3aNmePAq6BwUKl9YtKwnfrv5v/48GB4/3uO/9rc/624/1l8/7vJ/28A////vePv+e3e5d7S39bO8OfmnKr8jZ7/gpP87OX2/+7m5ezousrzl6j9VgD///+OscPR6/FBuuMmp8+Gzd6kufeks/rs5e3/7OD/59nAx8SGnKnt7/FhAP///6XL3Lzo9i286TvD7VO82+js7P/08P/u5//o4P/m2cPPz2+Pm+js7dS9////pcvc2fH4YsnqLbrpW8jo6+/v//Tw/+/g/+vg/+jdw9HTaYib5urt1av///+YvMT5/f3Z8Pi85/bU8vn6/Pr//fr/8On/7eD/5duzvL9khJXn6+6yvP///63a54SmraHH0JnD0Haarb3l88jy/4KdqrHS33CElJK2xG2Moebp7djIcJiwdJqykKjAgqGygqGykKjAZoykYIigiaK5bYudkKjAa4ibUHCA5ersmG4nAAAAGAAAAAMAAAAAAAAA////AgAAAAAlAAAADAAAAAMAAABMAAAAZAAAACIAAAAEAAAAawAAABAAAAAiAAAABAAAAEoAAAANAAAAIQDwAAAAAAAAAAAAAACAPwAAAAAAAAAAAACAPwAAAAAAAAAAAAAAAAAAAAAAAAAAAAAAAAAAAAAAAAAAJQAAAAwAAAAAAACAKAAAAAwAAAADAAAAUgAAAHABAAADAAAA9f///wAAAAAAAAAAAAAAAJABAAAAAAABAAAAAHQAYQBoAG8AbQBhAAAAAAAAAAAAAAAAAAAAAAAAAAAAAAAAAAAAAAAAAAAAAAAAAAAAAAAAAAAAAAAAAAAAAAAAAEp2AAAAAAYAAABQlVAFHNgPAVwLATRcCzT//////wEAAABgnEoBAQAACDIOAAACAgAA/////2QCAAABNAEAoAlJBQAAAABcCzT/aNMPAQICAAAOAhIAAgIAAAAAAAAA1A8BaszNdgA4JAMgys12e8zNdggAAAAAAAAAADgkAwAAAACCAAABYJxKARCEUAMAAAAAAAAAAAAAAAAAAAAAAAAAAAAAAAAAAAAAAAAAAAAAAAABAAAAAAAAAP///+cAACQDEDgkAwAAAAAAAAAAEDgkAwAAAAD/////mQ4AAAAAAACY1g8BqNYPAQAAAAABAAAAqNYPAQAAAAAAh9kCZHYACAAAAAAlAAAADAAAAAMAAAAYAAAADAAAAP8AAAISAAAADAAAAAEAAAAeAAAAGAAAACIAAAAEAAAAbAAAABEAAABUAAAAqAAAACMAAAAEAAAAagAAABAAAAABAAAAjZirQVXVqkEjAAAABAAAAA8AAABMAAAAAAAAAAAAAAAAAAAA//////////9sAAAARgBpAHIAbQBhACAAbgBvACAAdgDhAGwAaQBkAGEAAIAGAAAAAgAAAAQAAAAIAAAABgAAAAMAAAAGAAAABgAAAAMAAAAGAAAABgAAAAIAAAACAAAABgAAAAYAAABLAAAAEAAAAAAAAAAFAAAAJQAAAAwAAAANAACAJwAAABgAAAAEAAAAAAAAAAAAAAIAAAAAJQAAAAwAAAAEAAAATAAAAGQAAAAAAAAAAAAAAP//////////AAAAABYAAAAAAAAARQAAACEA8AAAAAAAAAAAAAAAgD8AAAAAAAAAAAAAgD8AAAAAAAAAAAAAAAAAAAAAAAAAAAAAAAAAAAAAAAAAACUAAAAMAAAAAAAAgCUAAAAMAAAABAAAAEwAAABkAAAAAAAAAAAAAAD//////////wAAAAAWAAAAAAEAAAAAAAAhAPAAAAAAAAAAAAAAAIA/AAAAAAAAAAAAAIA/AAAAAAAAAAAAAAAAAAAAAAAAAAAAAAAAAAAAAAAAAAAlAAAADAAAAAAAAIAlAAAADAAAAAQAAABMAAAAZAAAAAAAAAAAAAAA//////////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///8CAAAAACUAAAAMAAAABAAAAEwAAABkAAAAAAAAABYAAAD/AAAAWgAAAAAAAAAWAAAAAAEAAEUAAAAhAPAAAAAAAAAAAAAAAIA/AAAAAAAAAAAAAIA/AAAAAAAAAAAAAAAAAAAAAAAAAAAAAAAAAAAAAAAAAAAlAAAADAAAAAAAAIAoAAAADAAAAAQAAAAnAAAAGAAAAAQAAAAAAAAA////AgAAAAAlAAAADAAAAAQAAABMAAAAZAAAAAkAAAA3AAAAHwAAAFoAAAAJAAAANwAAABcAAAAkAAAAIQDwAAAAAAAAAAAAAACAPwAAAAAAAAAAAACAPwAAAAAAAAAAAAAAAAAAAAAAAAAAAAAAAAAAAAAAAAAAJQAAAAwAAAAAAACAKAAAAAwAAAAEAAAAUgAAAHABAAAEAAAA4P///wAAAAAAAAAAAAAAAJABAAAAAAABAAAAAGEAcgBpAGEAbAAAAAAAAAAAAAAAAAAAAAAAAAAAAAAAAAAAAAAAAAAAAAAAAAAAAAAAAAAAAAAAAAAAAAAAAAAAAC4H0lRlBQCE/wLVR9NuAQAAAAAAAACUPBsHAGggBwAAAADSVGUFAAAAAAAAAABTAGkAZwBuAGEAdAB1AHIAZQBMAGkAbgBlAAAA7HeqbwAAAACqGsxuThrMbgAABAB8bw8BV2nPbhDJUQXrdsxudGnPbinxG6AYcA8BAQAEAAAABACao8tuwNkdBwAABAB4bw8BYg3ZbgBxIwcAciMHGHAPARhwDwEBAAQAAAAEAOhvDwEAAAAA/////6xvDwEAAA8BEBPZbgBxIwfrdsxuGhPZbr3xG6AYcA8BEMlRBaBKLgcAAAAAMAAAAPxvDwEAAAAAf1fLbgAAAAAAh9kCZHYACAAAAAAlAAAADAAAAAQAAAAYAAAADAAAAAAAAAISAAAADAAAAAEAAAAWAAAADAAAAAgAAABUAAAAVAAAAAoAAAA3AAAAHgAAAFoAAAABAAAAjZirQVXVqkEKAAAAWwAAAAEAAABMAAAABAAAAAkAAAA3AAAAIAAAAFsAAABQAAAAWAAAABUAAAAWAAAADAAAAAAAAAAlAAAADAAAAA0AAIAnAAAAGAAAAAUAAAAAAAAA////AgAAAAAlAAAADAAAAAUAAABMAAAAZAAAACkAAAAZAAAA9gAAAFoAAAApAAAAGQAAAM4AAABCAAAAIQDwAAAAAAAAAAAAAACAPwAAAAAAAAAAAACAPwAAAAAAAAAAAAAAAAAAAAAAAAAAAAAAAAAAAAAAAAAAJQAAAAwAAAAAAACAKAAAAAwAAAAFAAAAJwAAABgAAAAFAAAAAAAAAP///wIAAAAAJQAAAAwAAAAFAAAATAAAAGQAAAApAAAAGQAAAPYAAABXAAAAKQAAABkAAADOAAAAPwAAACEA8AAAAAAAAAAAAAAAgD8AAAAAAAAAAAAAgD8AAAAAAAAAAAAAAAAAAAAAAAAAAAAAAAAAAAAAAAAAACUAAAAMAAAAAAAAgCgAAAAMAAAABQAAACcAAAAYAAAABQAAAAAAAAD///8CAAAAACUAAAAMAAAABQAAAEwAAABkAAAAKQAAAEUAAACgAAAAVwAAACkAAABFAAAAeAAAABMAAAAhAPAAAAAAAAAAAAAAAIA/AAAAAAAAAAAAAIA/AAAAAAAAAAAAAAAAAAAAAAAAAAAAAAAAAAAAAAAAAAAlAAAADAAAAAAAAIAoAAAADAAAAAUAAABSAAAAcAEAAAUAAADw////AAAAAAAAAAAAAAAAkAEAAAAAAAEAAAAAdABhAGgAbwBtAGEAAAAAAAAAAAAAAAAAAAAAAAAAAAAAAAAAAAAAAAAAAAAAAAAAAAAAAAAAAAAAAAAAAAAAAAAAAADtNNJuhG4PAYC3LgcAAAAAAAAAABUAAAAkAAAAAAAAAACH2QIAAAAA4P///wcAAAD0lCAHCAAAAOiUIAcBAAAAAAUAoGMAAAB0bg8BDyzWbgAAAACsbg8BsG4PAYYPAZgBAAAAAQAAACCzLgeIRrVviEa1b5PAAAAAAAAAAAAAAAAAAACkRBFvILMuB6xuDwHOnM5uiEa1b4DLUwWIRrVvBQAAAMhuDwGIRrVvyG4PAY5g0m6zYNJutHIPAQAAQW/Ybg8BJYDSbohGtW9jbw8BcHEPAcFb0m5jbw8BgMtTBYDLUwXdW9JuiEa1b4NvDwEAAAAAAIfZAvDEKHVkdgAIAAAAACUAAAAMAAAABQAAABgAAAAMAAAAAAAAAhIAAAAMAAAAAQAAAB4AAAAYAAAAKQAAAEUAAAChAAAAWAAAAFQAAACsAAAAKgAAAEUAAACfAAAAVwAAAAEAAACNmKtBVdWqQSoAAABFAAAAEAAAAEwAAAAAAAAAAAAAAAAAAAD//////////2wAAABOAGEAcgBjAGkAcwBvACAAUwBhAG4AYQBiAHIAaQBhAAsAAAAIAAAABgAAAAcAAAAEAAAABwAAAAkAAAAFAAAACQAAAAgAAAAJAAAACAAAAAkAAAAGAAAABAAAAAgAAABLAAAAEAAAAAAAAAAFAAAAJQAAAAwAAAANAACAJwAAABgAAAAGAAAAAAAAAP///wIAAAAAJQAAAAwAAAAGAAAATAAAAGQAAAAAAAAAYAAAAP8AAAB8AAAAAAAAAGAAAAAAAQAAHQAAACEA8AAAAAAAAAAAAAAAgD8AAAAAAAAAAAAAgD8AAAAAAAAAAAAAAAAAAAAAAAAAAAAAAAAAAAAAAAAAACUAAAAMAAAAAAAAgCgAAAAMAAAABgAAACcAAAAYAAAABgAAAAAAAAD///8CAAAAACUAAAAMAAAABgAAAEwAAABkAAAACQAAAGAAAAD2AAAAbAAAAAkAAABgAAAA7gAAAA0AAAAhAPAAAAAAAAAAAAAAAIA/AAAAAAAAAAAAAIA/AAAAAAAAAAAAAAAAAAAAAAAAAAAAAAAAAAAAAAAAAAAlAAAADAAAAAAAAIAoAAAADAAAAAYAAAAlAAAADAAAAAMAAAAYAAAADAAAAAAAAAISAAAADAAAAAEAAAAeAAAAGAAAAAkAAABgAAAA9wAAAG0AAABUAAAAzAAAAAoAAABgAAAAcwAAAGwAAAABAAAAjZirQVXVqkEKAAAAYAAAABUAAABMAAAAAAAAAAAAAAAAAAAA//////////94AAAATgBhAHIAYwBpAHMAbwAgAFMAYQBuAGEAYgByAGkAYQAgAEwAdQBnAG8A0ygHAAAABgAAAAQAAAAFAAAAAgAAAAUAAAAGAAAAAwAAAAYAAAAGAAAABgAAAAYAAAAGAAAABAAAAAIAAAAGAAAAAwAAAAUAAAAGAAAABgAAAAYAAABLAAAAEAAAAAAAAAAFAAAAJQAAAAwAAAANAACAJwAAABgAAAAGAAAAAAAAAP///wIAAAAAJQAAAAwAAAAGAAAATAAAAGQAAAAJAAAAcAAAAPYAAAB8AAAACQAAAHAAAADuAAAADQAAACEA8AAAAAAAAAAAAAAAgD8AAAAAAAAAAAAAgD8AAAAAAAAAAAAAAAAAAAAAAAAAAAAAAAAAAAAAAAAAACUAAAAMAAAAAAAAgCgAAAAMAAAABgAAACUAAAAMAAAAAwAAABgAAAAMAAAAAAAAAhIAAAAMAAAAAQAAAB4AAAAYAAAACQAAAHAAAAD3AAAAfQAAAFQAAAB4AAAACgAAAHAAAAAqAAAAfAAAAAEAAACNmKtBVdWqQQoAAABwAAAABwAAAEwAAAAAAAAAAAAAAAAAAAD//////////1wAAABTAGkAbgBkAGkAYwBvALSjBgAAAAIAAAAGAAAABgAAAAIAAAAFAAAABgAAAEsAAAAQAAAAAAAAAAUAAAAlAAAADAAAAA0AAIAKAAAAEAAAAAAAAAAAAAAADgAAABQAAAAAAAAAEAAAABQAAAA=</Object>
</Signature>
</file>

<file path=_xmlsignatures/sig4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prj/qoSYrZCLUahvQHR+IVb+Zq0ZaJdcc9cvPkG9TuA=</DigestValue>
    </Reference>
    <Reference Type="http://www.w3.org/2000/09/xmldsig#Object" URI="#idOfficeObject">
      <DigestMethod Algorithm="http://www.w3.org/2001/04/xmlenc#sha256"/>
      <DigestValue>CHZ/GNw5ZXUZj6abYqQKy/HXMyzJqX6M0F0InF8Cik0=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3hcIo9KospLjpqSfv8aEYklhxWdMwmXUCheRYtFAFFg=</DigestValue>
    </Reference>
    <Reference Type="http://www.w3.org/2000/09/xmldsig#Object" URI="#idValidSigLnImg">
      <DigestMethod Algorithm="http://www.w3.org/2001/04/xmlenc#sha256"/>
      <DigestValue>DKCeY8tvQA7oAxd2NhpvnsCV7EZR5+7BkR/f57eZiE4=</DigestValue>
    </Reference>
    <Reference Type="http://www.w3.org/2000/09/xmldsig#Object" URI="#idInvalidSigLnImg">
      <DigestMethod Algorithm="http://www.w3.org/2001/04/xmlenc#sha256"/>
      <DigestValue>EK5rI8UI3esOk90uLcsot6TRx6gpM622p9Lctr9e3fc=</DigestValue>
    </Reference>
  </SignedInfo>
  <SignatureValue>lilUksLPEVQzGv6zTKmtmIm+I6oyrTLcdJN0EucxE5to3WfMKj6GDCxDBCiuMkLF/LnUlIuHx1q0
olmhvC2kPq7LvOOl2gV2fHIGmUfLrpOjQYpyByInDv1gj5LsFw1YDz0xxSwGb2aK6MerTjkK+bFY
KJuviBK8/gX3py17ZcgNzeWvc9tT4kudwiMOvJTWuDwAdP8HeL6uTk3JjEMmTKBVWknefz9mosX/
WbSsChA6cFgEGmafeH+5r7EcIvgus/uxNzn/zs/fNzM019BU/XZImMnBLUFWm6pAARyfs+mVqCaJ
yHMuNwpE3Xy+bXciWo7M5PYcjWketUoI4J7CQA==</SignatureValue>
  <KeyInfo>
    <X509Data>
      <X509Certificate>MIIH9DCCBdygAwIBAgIICP7MCuoER6UwDQYJKoZIhvcNAQELBQAwWzEXMBUGA1UEBRMOUlVDIDgwMDUwMTcyLTExGjAYBgNVBAMTEUNBLURPQ1VNRU5UQSBTLkEuMRcwFQYDVQQKEw5ET0NVTUVOVEEgUy5BLjELMAkGA1UEBhMCUFkwHhcNMjEwNTMxMTgyNTUyWhcNMjMwNTMxMTgzNTUyWjCBnTELMAkGA1UEBhMCUFkxEzARBgNVBAQMClJVSVogR09ET1kxEjAQBgNVBAUTCUNJMTIyNzUwMzEWMBQGA1UEKgwNR0VSQVJETyBSQU1PTjEXMBUGA1UECgwOUEVSU09OQSBGSVNJQ0ExETAPBgNVBAsMCEZJUk1BIEYyMSEwHwYDVQQDDBhHRVJBUkRPIFJBTU9OIFJVSVogR09ET1kwggEiMA0GCSqGSIb3DQEBAQUAA4IBDwAwggEKAoIBAQCrjeBILtiPyZ3RZ9fCnjnbZWq8pj9bn8tMkK1U54pg5xeRTicZ+UgfQsaSszA0tNL5D/LKkpciXCPW98NrNX2YkR35hTENjgr/GIlnIW2D05qQN6dNUKLtv6BS9xbCX1lp1bwcHEBRYcEO4eg3pBCIMmoJEYj0mny5yQ0ZuN7uuQjv0pksgyk3vBFcKy26Ot1YN8VX0EGv+0166Q419wyd5kkvqgfVEUv7R/dYYRwp5GzZhftYWG0iW75oEVvkEBnDspZ0kQa/5QJFz36HmvZPRbfgdk2EobpAvTSMx7823XW4JyUEc6UjmaGKFqvmeEpdflEe21YxnJhCQf8d4wAnAgMBAAGjggN3MIIDczAMBgNVHRMBAf8EAjAAMA4GA1UdDwEB/wQEAwIF4DAqBgNVHSUBAf8EIDAeBggrBgEFBQcDAQYIKwYBBQUHAwIGCCsGAQUFBwMEMB0GA1UdDgQWBBRBiAYfdIihg00awgMvqVLbiR5T+DCBlwYIKwYBBQUHAQEEgYowgYcwOgYIKwYBBQUHMAGGLmh0dHBz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GwYDVR0RBBQwEoEQZ3J1aXpAcGNnLmNvbS5weTCCAd0GA1UdIASCAdQwggHQMIIBzAYOKwYBBAGC+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GwZXegB5zWkRLNKPcGlHHf5rVYahjxKoh8+4OIASlubA79V6sRtMsit1se/DXxxOY4btaq9wIH6h1aoXKrz2uvdF6zRANWXOuV1m1H9AYQHwzmDLjh65eSR//MikmfX/l6m+SBNWBaOkJGwhV5y6JDSxaYjh/IAcJ9fEuBST52mC2chxB9heMciWE5x+F9ASfjHoOAp5liZ3fzTmHhcY5eUQkAt0ld/NVt63/3r8PIwkscSa5vNzMQrmeqpg2/xitV0gaNHThNgjbdSIwzX6Q8LD3UgGqmkStyQkPIFCCOWJOLO4QM2DbB+IwSnj1Uul/I6maXNw2Vg9uhi7R2fUOt/hNPvKknfW3Xaq6sz22U7LUmGGBiZYxNWJs9tT5cCuURQMhftdFJWOpeZm+sv/+qw04eBBDCefJFELAXpeWRzCYIFosKrJ/Hw9wYF0MT6OU5oE14JuvTQmtKoxFB27MhXAeap9R/oy2/81rU2MGnrKRaQO5bDOWdWsVcLxCtG5m3AGnZXER7KHlLms6wVOf7gmwM7MoIq6MIGbFIV354rb61kwE5a2qF/RwQFa6grnys88Oy2bjmHbG0kx2Lfx3zlDcgIyqYi8+bnh9LOrjH+BeAWsblUE0R6xmrw0KCawVzfurvL1gxCM3J8hgZIToaBwYEPdW93TGMskrI1m1u/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</Transform>
          <Transform Algorithm="http://www.w3.org/TR/2001/REC-xml-c14n-20010315"/>
        </Transforms>
        <DigestMethod Algorithm="http://www.w3.org/2001/04/xmlenc#sha256"/>
        <DigestValue>dgBJtLon2AhpBKNRvp2jQL8Ukxq7NjGx9Ht6gB2EKIM=</DigestValue>
      </Reference>
      <Reference URI="/xl/calcChain.xml?ContentType=application/vnd.openxmlformats-officedocument.spreadsheetml.calcChain+xml">
        <DigestMethod Algorithm="http://www.w3.org/2001/04/xmlenc#sha256"/>
        <DigestValue>hw8XZiPvG4IMsLZQMPDP79deqeF3jx7Jpqn1a/y9FNQ=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ysY7u8LLyl7naQrzFRAwountIREwV1elZfBQr4/fz6I=</DigestValue>
      </Reference>
      <Reference URI="/xl/drawings/vmlDrawing1.vml?ContentType=application/vnd.openxmlformats-officedocument.vmlDrawing">
        <DigestMethod Algorithm="http://www.w3.org/2001/04/xmlenc#sha256"/>
        <DigestValue>r8mLVh+8qRNdhr45h9BpGfzOiSEd5Qh8gVvi6RZLcjw=</DigestValue>
      </Reference>
      <Reference URI="/xl/media/image1.emf?ContentType=image/x-emf">
        <DigestMethod Algorithm="http://www.w3.org/2001/04/xmlenc#sha256"/>
        <DigestValue>LNG75s565qjml8QxrjE/mWghdhP+ut6BBhbWglehlPk=</DigestValue>
      </Reference>
      <Reference URI="/xl/media/image2.emf?ContentType=image/x-emf">
        <DigestMethod Algorithm="http://www.w3.org/2001/04/xmlenc#sha256"/>
        <DigestValue>IgtL/vZ1q9tAwoHbL6J5e3zSss1pp06mm6aRBPDh4jg=</DigestValue>
      </Reference>
      <Reference URI="/xl/media/image3.emf?ContentType=image/x-emf">
        <DigestMethod Algorithm="http://www.w3.org/2001/04/xmlenc#sha256"/>
        <DigestValue>bp+PUimVxqY2GGZjPdhUpoFmd/fNOIBI/qg8BNH2gW0=</DigestValue>
      </Reference>
      <Reference URI="/xl/media/image4.emf?ContentType=image/x-emf">
        <DigestMethod Algorithm="http://www.w3.org/2001/04/xmlenc#sha256"/>
        <DigestValue>ew+tLPoa+hqd4zlDUJfjzkwTgjl0+sLGJb9V05Tz5Ug=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2ZsM0R/zzTrKu5RYCxVNJBr51bDTFWoKElF8JsC5QuE=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3LSI6fZT8+I2LltiJT+M1TTC7kIrx88imm43YVq4a2M=</DigestValue>
      </Reference>
      <Reference URI="/xl/printerSettings/printerSettings11.bin?ContentType=application/vnd.openxmlformats-officedocument.spreadsheetml.printerSettings">
        <DigestMethod Algorithm="http://www.w3.org/2001/04/xmlenc#sha256"/>
        <DigestValue>3LSI6fZT8+I2LltiJT+M1TTC7kIrx88imm43YVq4a2M=</DigestValue>
      </Reference>
      <Reference URI="/xl/printerSettings/printerSettings12.bin?ContentType=application/vnd.openxmlformats-officedocument.spreadsheetml.printerSettings">
        <DigestMethod Algorithm="http://www.w3.org/2001/04/xmlenc#sha256"/>
        <DigestValue>3LSI6fZT8+I2LltiJT+M1TTC7kIrx88imm43YVq4a2M=</DigestValue>
      </Reference>
      <Reference URI="/xl/printerSettings/printerSettings13.bin?ContentType=application/vnd.openxmlformats-officedocument.spreadsheetml.printerSettings">
        <DigestMethod Algorithm="http://www.w3.org/2001/04/xmlenc#sha256"/>
        <DigestValue>3LSI6fZT8+I2LltiJT+M1TTC7kIrx88imm43YVq4a2M=</DigestValue>
      </Reference>
      <Reference URI="/xl/printerSettings/printerSettings14.bin?ContentType=application/vnd.openxmlformats-officedocument.spreadsheetml.printerSettings">
        <DigestMethod Algorithm="http://www.w3.org/2001/04/xmlenc#sha256"/>
        <DigestValue>3LSI6fZT8+I2LltiJT+M1TTC7kIrx88imm43YVq4a2M=</DigestValue>
      </Reference>
      <Reference URI="/xl/printerSettings/printerSettings15.bin?ContentType=application/vnd.openxmlformats-officedocument.spreadsheetml.printerSettings">
        <DigestMethod Algorithm="http://www.w3.org/2001/04/xmlenc#sha256"/>
        <DigestValue>nfr3xf6Lg2s/OfaNOV7WtuOs3yX314nYqe81+R8Yizo=</DigestValue>
      </Reference>
      <Reference URI="/xl/printerSettings/printerSettings16.bin?ContentType=application/vnd.openxmlformats-officedocument.spreadsheetml.printerSettings">
        <DigestMethod Algorithm="http://www.w3.org/2001/04/xmlenc#sha256"/>
        <DigestValue>3LSI6fZT8+I2LltiJT+M1TTC7kIrx88imm43YVq4a2M=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9MiOH850owuyVePoipHGV6ihQyBEaG+AneuCKLxxOzs=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3LSI6fZT8+I2LltiJT+M1TTC7kIrx88imm43YVq4a2M=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3LSI6fZT8+I2LltiJT+M1TTC7kIrx88imm43YVq4a2M=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3LSI6fZT8+I2LltiJT+M1TTC7kIrx88imm43YVq4a2M=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3LSI6fZT8+I2LltiJT+M1TTC7kIrx88imm43YVq4a2M=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3LSI6fZT8+I2LltiJT+M1TTC7kIrx88imm43YVq4a2M=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3LSI6fZT8+I2LltiJT+M1TTC7kIrx88imm43YVq4a2M=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3LSI6fZT8+I2LltiJT+M1TTC7kIrx88imm43YVq4a2M=</DigestValue>
      </Reference>
      <Reference URI="/xl/sharedStrings.xml?ContentType=application/vnd.openxmlformats-officedocument.spreadsheetml.sharedStrings+xml">
        <DigestMethod Algorithm="http://www.w3.org/2001/04/xmlenc#sha256"/>
        <DigestValue>O05rQDN54MJ2Ia9rdJvCHQ3whWPWtae5VrmTi/Cb5PQ=</DigestValue>
      </Reference>
      <Reference URI="/xl/styles.xml?ContentType=application/vnd.openxmlformats-officedocument.spreadsheetml.styles+xml">
        <DigestMethod Algorithm="http://www.w3.org/2001/04/xmlenc#sha256"/>
        <DigestValue>3nVjG7Ezs+77a9tXTe3SXAT17p4ZW+GnySB/9aptO+A=</DigestValue>
      </Reference>
      <Reference URI="/xl/theme/theme1.xml?ContentType=application/vnd.openxmlformats-officedocument.theme+xml">
        <DigestMethod Algorithm="http://www.w3.org/2001/04/xmlenc#sha256"/>
        <DigestValue>MSC/EYkfwclNctHK+aZVNa7gncE2d4S8pHsh2ftpRsE=</DigestValue>
      </Reference>
      <Reference URI="/xl/workbook.xml?ContentType=application/vnd.openxmlformats-officedocument.spreadsheetml.sheet.main+xml">
        <DigestMethod Algorithm="http://www.w3.org/2001/04/xmlenc#sha256"/>
        <DigestValue>hrBG2v7Yv9jYqidP1+yI8sJ1BgoKp+6Q0xZufNp+P9g=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jKXVFx1HGVIO24c9gNTdtZXWAhN/RaoLgU3SJbP+8Bw=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vl8xLDneCfmICoinYSqYoDNVXtqBCFGfNOh4xxRDeEQ=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TWJiJsJGh0BdAm0oPe27QOTNDIPyDccHYmu7Z1P+efA=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dL6Q//yFk62Fh3vd4k4WGOCmk1cvMT///Q001YoLoFQ=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/24puvaW5bXuS+cktdpJpE35olfWZ1+6Lpxzh0chEvI=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Bmt1cHOQ7BGUQw4kVSHfuPeV+RDKlR9ppoKRcS8sORs=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a44YNjtiym0S9exNLLrYg/u0IjW9EHsUCQlLPMlbO/o=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fM5GOM+BXU1FbpkydMFi0X3px13xtnXwDdSBO+zZTHs=</DigestValue>
      </Reference>
      <Reference URI="/xl/worksheets/sheet10.xml?ContentType=application/vnd.openxmlformats-officedocument.spreadsheetml.worksheet+xml">
        <DigestMethod Algorithm="http://www.w3.org/2001/04/xmlenc#sha256"/>
        <DigestValue>uUymkAUPw5lXNtzFI/P6SAu1rUrsfFzeqAtbLDenuFg=</DigestValue>
      </Reference>
      <Reference URI="/xl/worksheets/sheet11.xml?ContentType=application/vnd.openxmlformats-officedocument.spreadsheetml.worksheet+xml">
        <DigestMethod Algorithm="http://www.w3.org/2001/04/xmlenc#sha256"/>
        <DigestValue>TqglMGTaWFeT4Zc0kQbPSIogq5k9+uGkFhyHMQuoaLE=</DigestValue>
      </Reference>
      <Reference URI="/xl/worksheets/sheet12.xml?ContentType=application/vnd.openxmlformats-officedocument.spreadsheetml.worksheet+xml">
        <DigestMethod Algorithm="http://www.w3.org/2001/04/xmlenc#sha256"/>
        <DigestValue>uUymkAUPw5lXNtzFI/P6SAu1rUrsfFzeqAtbLDenuFg=</DigestValue>
      </Reference>
      <Reference URI="/xl/worksheets/sheet13.xml?ContentType=application/vnd.openxmlformats-officedocument.spreadsheetml.worksheet+xml">
        <DigestMethod Algorithm="http://www.w3.org/2001/04/xmlenc#sha256"/>
        <DigestValue>uUymkAUPw5lXNtzFI/P6SAu1rUrsfFzeqAtbLDenuFg=</DigestValue>
      </Reference>
      <Reference URI="/xl/worksheets/sheet14.xml?ContentType=application/vnd.openxmlformats-officedocument.spreadsheetml.worksheet+xml">
        <DigestMethod Algorithm="http://www.w3.org/2001/04/xmlenc#sha256"/>
        <DigestValue>uUymkAUPw5lXNtzFI/P6SAu1rUrsfFzeqAtbLDenuFg=</DigestValue>
      </Reference>
      <Reference URI="/xl/worksheets/sheet15.xml?ContentType=application/vnd.openxmlformats-officedocument.spreadsheetml.worksheet+xml">
        <DigestMethod Algorithm="http://www.w3.org/2001/04/xmlenc#sha256"/>
        <DigestValue>uUymkAUPw5lXNtzFI/P6SAu1rUrsfFzeqAtbLDenuFg=</DigestValue>
      </Reference>
      <Reference URI="/xl/worksheets/sheet16.xml?ContentType=application/vnd.openxmlformats-officedocument.spreadsheetml.worksheet+xml">
        <DigestMethod Algorithm="http://www.w3.org/2001/04/xmlenc#sha256"/>
        <DigestValue>uUymkAUPw5lXNtzFI/P6SAu1rUrsfFzeqAtbLDenuFg=</DigestValue>
      </Reference>
      <Reference URI="/xl/worksheets/sheet2.xml?ContentType=application/vnd.openxmlformats-officedocument.spreadsheetml.worksheet+xml">
        <DigestMethod Algorithm="http://www.w3.org/2001/04/xmlenc#sha256"/>
        <DigestValue>lo4XLY0QWkwhXyMohHULrfHw5jQZKl7GXbdLlgf9Zk4=</DigestValue>
      </Reference>
      <Reference URI="/xl/worksheets/sheet3.xml?ContentType=application/vnd.openxmlformats-officedocument.spreadsheetml.worksheet+xml">
        <DigestMethod Algorithm="http://www.w3.org/2001/04/xmlenc#sha256"/>
        <DigestValue>uUymkAUPw5lXNtzFI/P6SAu1rUrsfFzeqAtbLDenuFg=</DigestValue>
      </Reference>
      <Reference URI="/xl/worksheets/sheet4.xml?ContentType=application/vnd.openxmlformats-officedocument.spreadsheetml.worksheet+xml">
        <DigestMethod Algorithm="http://www.w3.org/2001/04/xmlenc#sha256"/>
        <DigestValue>uUymkAUPw5lXNtzFI/P6SAu1rUrsfFzeqAtbLDenuFg=</DigestValue>
      </Reference>
      <Reference URI="/xl/worksheets/sheet5.xml?ContentType=application/vnd.openxmlformats-officedocument.spreadsheetml.worksheet+xml">
        <DigestMethod Algorithm="http://www.w3.org/2001/04/xmlenc#sha256"/>
        <DigestValue>uUymkAUPw5lXNtzFI/P6SAu1rUrsfFzeqAtbLDenuFg=</DigestValue>
      </Reference>
      <Reference URI="/xl/worksheets/sheet6.xml?ContentType=application/vnd.openxmlformats-officedocument.spreadsheetml.worksheet+xml">
        <DigestMethod Algorithm="http://www.w3.org/2001/04/xmlenc#sha256"/>
        <DigestValue>uUymkAUPw5lXNtzFI/P6SAu1rUrsfFzeqAtbLDenuFg=</DigestValue>
      </Reference>
      <Reference URI="/xl/worksheets/sheet7.xml?ContentType=application/vnd.openxmlformats-officedocument.spreadsheetml.worksheet+xml">
        <DigestMethod Algorithm="http://www.w3.org/2001/04/xmlenc#sha256"/>
        <DigestValue>uUymkAUPw5lXNtzFI/P6SAu1rUrsfFzeqAtbLDenuFg=</DigestValue>
      </Reference>
      <Reference URI="/xl/worksheets/sheet8.xml?ContentType=application/vnd.openxmlformats-officedocument.spreadsheetml.worksheet+xml">
        <DigestMethod Algorithm="http://www.w3.org/2001/04/xmlenc#sha256"/>
        <DigestValue>uUymkAUPw5lXNtzFI/P6SAu1rUrsfFzeqAtbLDenuFg=</DigestValue>
      </Reference>
      <Reference URI="/xl/worksheets/sheet9.xml?ContentType=application/vnd.openxmlformats-officedocument.spreadsheetml.worksheet+xml">
        <DigestMethod Algorithm="http://www.w3.org/2001/04/xmlenc#sha256"/>
        <DigestValue>uUymkAUPw5lXNtzFI/P6SAu1rUrsfFzeqAtbLDenuFg=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2023-03-30T23:21:33Z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{DD68504D-8C7E-4611-B563-ED7469B574CD}</SetupID>
          <SignatureText>GERARDO R. RUIZ</SignatureText>
          <SignatureImage/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  <SignatureInfoV2 xmlns="http://schemas.microsoft.com/office/2006/digsig">
          <Address1/>
          <Address2/>
        </SignatureInfoV2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2023-03-30T23:21:33Z</xd:SigningTime>
          <xd:SigningCertificate>
            <xd:Cert>
              <xd:CertDigest>
                <DigestMethod Algorithm="http://www.w3.org/2001/04/xmlenc#sha256"/>
                <DigestValue>airXBn+WPn1Jgp9noAS0L4N0Au2bN+zKBkOusX52fBM=</DigestValue>
              </xd:CertDigest>
              <xd:IssuerSerial>
                <X509IssuerName>C=PY, O=DOCUMENTA S.A., CN=CA-DOCUMENTA S.A., SERIALNUMBER=RUC 80050172-1</X509IssuerName>
                <X509SerialNumber>648179743635818405</X509SerialNumber>
              </xd:IssuerSerial>
            </xd:Cert>
          </xd:SigningCertificate>
          <xd:SignaturePolicyIdentifier>
            <xd:SignaturePolicyImplied/>
          </xd:SignaturePolicyIdentifier>
          <xd:SignatureProductionPlace>
            <xd:City/>
            <xd:StateOrProvince/>
            <xd:PostalCode/>
            <xd:CountryName/>
          </xd:SignatureProductionPlace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D8BAACfAAAAAAAAAAAAAABmFgAAOwsAACBFTUYAAAEAnBsAAKo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CAAAAAAAAAAEAo2/38AAAAQCjb/fwAAEwAAAAAAAAAAAMCO/38AAP2+XDX/fwAAMBbAjv9/AAATAAAAAAAAAOAWAAAAAAAAQAAAwP9/AAAAAMCO/38AAMXBXDX/fwAABAAAAAAAAAAwFsCO/38AAPCyckVHAAAAEwAAAAAAAABIAAAAAAAAAExR7TX/fwAAkBMKNv9/AACAVe01/38AAAEAAAAAAAAA2HrtNf9/AAAAAMCO/38AAAAAAAAAAAAAAAAAAEcAAAAIAAAAAAAAAJAALTglAgAA2+AFjf9/AADAs3JFRwAAAFm0ckVHAAAAAAAAAAAAAAAAAAAAZHYACAAAAAAlAAAADAAAAAEAAAAYAAAADAAAAAAAAAASAAAADAAAAAEAAAAeAAAAGAAAAPUAAAAFAAAAMgEAABYAAAAlAAAADAAAAAEAAABUAAAAhAAAAPYAAAAFAAAAMAEAABUAAAABAAAAVVWPQSa0j0H2AAAABQAAAAkAAABMAAAAAAAAAAAAAAAAAAAA//////////9gAAAAMwAwAC8AMwAvADIAMAAyADM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gCVxRUcAAAB4JHFFRwAAAMAUvYz/fwAAiD4pjf9/AAAAAAAAAAAAAAbUpYz/fwAAAAAAAAAAAABxJHFFRwAAAAAAAAAAAAAAAAAAAAAAAACEkasU2eIAAHgkcUVHAAAA0CRxRUcAAADwh3ZQJQIAAJAALTglAgAAsCZxRQAAAAAAAAAAAAAAAAcAAAAAAAAAyHwxOCUCAADsJXFFRwAAACkmcUVHAAAAcc0Bjf9/AADvvq3e776t3gAAAAAAAAAAAAAAAAAAAAAAEAo2/38AAJAALTglAgAA2+AFjf9/AACQJXFFRwAAACkmcUVHAAAA8Id2UCUC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BAoPg0/38AAACrqFAlAgAAAKuoUAIAAACIPimN/38AAAAAAAAAAAAAmetFNP9/AAAAAAAA/38AAAAAAAAAAAAAAAAAAAAAAAAAAAAAAAAAABSQqxTZ4gAAAAAAAAAAAAAAq6hQJQIAAOD///8AAAAAkAAtOCUCAABYJnFFAAAAAAAAAAAAAAAABgAAAAAAAAAgAAAAAAAAAHwlcUVHAAAAuSVxRUcAAABxzQGN/38AACAqcUVHAAAAAAAAAAAAAAAABqJQJQIAALhhzzT/fwAAkAAtOCUCAADb4AWN/38AACAlcUVHAAAAuSVxRUcAAAAwPzY4JQIAAAAAAABkdgAIAAAAACUAAAAMAAAAAwAAABgAAAAMAAAAAAAAABIAAAAMAAAAAQAAABYAAAAMAAAACAAAAFQAAABUAAAADAAAADcAAAAgAAAAWgAAAAEAAABVVY9BJrSP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M8AAABWAAAAMAAAADsAAACgAAAAHAAAACEA8AAAAAAAAAAAAAAAgD8AAAAAAAAAAAAAgD8AAAAAAAAAAAAAAAAAAAAAAAAAAAAAAAAAAAAAAAAAACUAAAAMAAAAAAAAgCgAAAAMAAAABAAAAFIAAABwAQAABAAAAOz///8AAAAAAAAAAAAAAACQAQAAAAAAAQAAAABzAGUAZwBvAGUAIAB1AGkAAAAAAAAAAAAAAAAAAAAAAAAAAAAAAAAAAAAAAAAAAAAAAAAAAAAAAAAAAAAAAAAAAAAAAHhyzTT/fwAAGuc8NP9/AAAwLnFFRwAAAIg+KY3/fwAAAAAAAAAAAAAAAAAAAAAAAAB2zTT/fwAAAKuoUCUCAAAAAAAAAAAAAAAAAAAAAAAANJGrFNniAAD//////////2CQRzglAgAA7P///wAAAACQAC04JQIAAHgncUUAAAAAAAAAAAAAAAAJAAAAAAAAACAAAAAAAAAAnCZxRUcAAADZJnFFRwAAAHHNAY3/fwAAAAAAAAAAAAAAAAAAAAAAAAAAAAAAAAAAAAAAAAAAAACQAC04JQIAANvgBY3/fwAAQCZxRUcAAADZJnFFRwAAANCMdlAlAgAAAAAAAGR2AAgAAAAAJQAAAAwAAAAEAAAAGAAAAAwAAAAAAAAAEgAAAAwAAAABAAAAHgAAABgAAAAwAAAAOwAAANAAAABXAAAAJQAAAAwAAAAEAAAAVAAAAKgAAAAxAAAAOwAAAM4AAABWAAAAAQAAAFVVj0EmtI9BMQAAADsAAAAPAAAATAAAAAAAAAAAAAAAAAAAAP//////////bAAAAEcARQBSAEEAUgBEAE8AIABSAC4AIABSAFUASQBaAAAADgAAAAoAAAAMAAAADQAAAAwAAAAOAAAADwAAAAUAAAAMAAAABAAAAAUAAAAMAAAADgAAAAUAAAAL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JUAAABxAAAAAQAAAFVVj0EmtI9BDwAAAGEAAAAVAAAATAAAAAAAAAAAAAAAAAAAAP//////////eAAAAEcAZQByAGEAcgBkAG8AIABSAC4AIABSAHUAaQB6ACAARwBvAGQAbwB5AAAACQAAAAcAAAAFAAAABwAAAAUAAAAIAAAACAAAAAQAAAAIAAAAAwAAAAQAAAAIAAAABwAAAAMAAAAGAAAABAAAAAkAAAAIAAAACAAAAAgAAAAG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bAAAAA8AAAB2AAAALgAAAIYAAAABAAAAVVWPQSa0j0EPAAAAdgAAAAUAAABMAAAAAAAAAAAAAAAAAAAA//////////9YAAAAUwBvAGMAaQBvAAAABwAAAAgAAAAGAAAAAwAAAAgAAABLAAAAQAAAADAAAAAFAAAAIAAAAAEAAAABAAAAEAAAAAAAAAAAAAAAQAEAAKAAAAAAAAAAAAAAAEABAACgAAAAJQAAAAwAAAACAAAAJwAAABgAAAAFAAAAAAAAAP///wAAAAAAJQAAAAwAAAAFAAAATAAAAGQAAAAOAAAAiwAAAB4BAACbAAAADgAAAIsAAAARAQAAEQAAACEA8AAAAAAAAAAAAAAAgD8AAAAAAAAAAAAAgD8AAAAAAAAAAAAAAAAAAAAAAAAAAAAAAAAAAAAAAAAAACUAAAAMAAAAAAAAgCgAAAAMAAAABQAAACUAAAAMAAAAAQAAABgAAAAMAAAAAAAAABIAAAAMAAAAAQAAABYAAAAMAAAAAAAAAFQAAAAsAQAADwAAAIsAAAAdAQAAmwAAAAEAAABVVY9BJrSPQQ8AAACLAAAAJQAAAEwAAAAEAAAADgAAAIsAAAAfAQAAnAAAAJgAAABGAGkAcgBtAGEAZABvACAAcABvAHIAOgAgAEcARQBSAEEAUgBEAE8AIABSAEEATQBPAE4AIABSAFUASQBaACAARwBPAEQATwBZAAAABgAAAAMAAAAFAAAACwAAAAcAAAAIAAAACAAAAAQAAAAIAAAACAAAAAUAAAADAAAABAAAAAkAAAAHAAAACAAAAAgAAAAIAAAACQAAAAoAAAAEAAAACAAAAAgAAAAMAAAACgAAAAoAAAAEAAAACAAAAAkAAAADAAAABwAAAAQAAAAJAAAACgAAAAkAAAAKAAAABwAAABYAAAAMAAAAAAAAACUAAAAMAAAAAgAAAA4AAAAUAAAAAAAAABAAAAAUAAAA</Object>
  <Object Id="idInvalidSigLnImg">AQAAAGwAAAAAAAAAAAAAAD8BAACfAAAAAAAAAAAAAABmFgAAOwsAACBFTUYAAAEA1B8AALA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/eCwupxf4gMFTQwUs4yVdYwUs4MFjcMFjcwUs4vUMkHCxoAAABfhK2Cwur///////////////+Hh4cKEi0tTcEyVdYwUs4wUs4yVdYOGT4wQlcAAABfhK3M5vb///////////////////9aWloGCxsvUMkyVdYyVdYjPZkBAgJGYYAAAABfhK2Cwur///+xfUqxfUqod0ZdXV0GCxslQKEyVdYyVdYyVdYyVdYhOY8CBAoAAABfhK3M5vb///////////9CQkIRHksvUcsyVdYyVdYaLXEIDiMiOpIyVdYrSroMFTRfhK2Cwur////q9fyCwuoPFhssTL8yVdYtTsQRHUk2NjaxsbE/Pz8KEi0bL3YHDSBfhK3M5vb///+CwuqCwupBYnYLEy8aLXEICxJ1dXX5+fn///////+er7ozR10AAABfhK2Cwur///+CwuqCwuqCwupgj62NjY3b29v///////////////+CwupfhK0AAABfhK3M5vb////q9fyCwuqCwurc7vn////////////////////////T6fhfhK0AAABfhK2Cwur///////////////////////////////////////////+CwupfhK0AAABfhK2u2PGCwurN5/eCwurN5/eCwurN5/eCwurN5/eCwurN5/eCwuqz2vJfhK0AAACCwupfhK1fhK1fhK1fhK1fhK1fhK1fhK1fhK1fhK1fhK1fhK1fhK1fhK2CwuoAAAAAAAAAAAAAAAAAAAAAAAAAAAAAAAAAAAAAAAAAAAAAAAAAAAAAAAAAAAAAAAAAAAAnAAAAGAAAAAEAAAAAAAAA////AAAAAAAlAAAADAAAAAEAAABMAAAAZAAAADAAAAAFAAAAigAAABUAAAAwAAAABQAAAFsAAAARAAAAIQDwAAAAAAAAAAAAAACAPwAAAAAAAAAAAACAPwAAAAAAAAAAAAAAAAAAAAAAAAAAAAAAAAAAAAAAAAAAJQAAAAwAAAAAAACAKAAAAAwAAAABAAAAUgAAAHABAAABAAAA8////wAAAAAAAAAAAAAAAJABAAAAAAABAAAAAHMAZQBnAG8AZQAgAHUAaQAAAAAAAAAAAAAAAAAAAAAAAAAAAAAAAAAAAAAAAAAAAAAAAAAAAAAAAAAAAAAAAAAAAAAAACAAAAAAAAAAEAo2/38AAAAQCjb/fwAAEwAAAAAAAAAAAMCO/38AAP2+XDX/fwAAMBbAjv9/AAATAAAAAAAAAOAWAAAAAAAAQAAAwP9/AAAAAMCO/38AAMXBXDX/fwAABAAAAAAAAAAwFsCO/38AAPCyckVHAAAAEwAAAAAAAABIAAAAAAAAAExR7TX/fwAAkBMKNv9/AACAVe01/38AAAEAAAAAAAAA2HrtNf9/AAAAAMCO/38AAAAAAAAAAAAAAAAAAEcAAAAIAAAAAAAAAJAALTglAgAA2+AFjf9/AADAs3JFRwAAAFm0ckVHAAAAAAAAAAAAAAAAAAAAZHYACAAAAAAlAAAADAAAAAEAAAAYAAAADAAAAP8AAAASAAAADAAAAAEAAAAeAAAAGAAAADAAAAAFAAAAiwAAABYAAAAlAAAADAAAAAEAAABUAAAAqAAAADEAAAAFAAAAiQAAABUAAAABAAAAVVWPQSa0j0ExAAAABQAAAA8AAABMAAAAAAAAAAAAAAAAAAAA//////////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gCVxRUcAAAB4JHFFRwAAAMAUvYz/fwAAiD4pjf9/AAAAAAAAAAAAAAbUpYz/fwAAAAAAAAAAAABxJHFFRwAAAAAAAAAAAAAAAAAAAAAAAACEkasU2eIAAHgkcUVHAAAA0CRxRUcAAADwh3ZQJQIAAJAALTglAgAAsCZxRQAAAAAAAAAAAAAAAAcAAAAAAAAAyHwxOCUCAADsJXFFRwAAACkmcUVHAAAAcc0Bjf9/AADvvq3e776t3gAAAAAAAAAAAAAAAAAAAAAAEAo2/38AAJAALTglAgAA2+AFjf9/AACQJXFFRwAAACkmcUVHAAAA8Id2UCUC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BAoPg0/38AAACrqFAlAgAAAKuoUAIAAACIPimN/38AAAAAAAAAAAAAmetFNP9/AAAAAAAA/38AAAAAAAAAAAAAAAAAAAAAAAAAAAAAAAAAABSQqxTZ4gAAAAAAAAAAAAAAq6hQJQIAAOD///8AAAAAkAAtOCUCAABYJnFFAAAAAAAAAAAAAAAABgAAAAAAAAAgAAAAAAAAAHwlcUVHAAAAuSVxRUcAAABxzQGN/38AACAqcUVHAAAAAAAAAAAAAAAABqJQJQIAALhhzzT/fwAAkAAtOCUCAADb4AWN/38AACAlcUVHAAAAuSVxRUcAAAAwPzY4JQIAAAAAAABkdgAIAAAAACUAAAAMAAAAAwAAABgAAAAMAAAAAAAAABIAAAAMAAAAAQAAABYAAAAMAAAACAAAAFQAAABUAAAADAAAADcAAAAgAAAAWgAAAAEAAABVVY9BJrSP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M8AAABWAAAAMAAAADsAAACgAAAAHAAAACEA8AAAAAAAAAAAAAAAgD8AAAAAAAAAAAAAgD8AAAAAAAAAAAAAAAAAAAAAAAAAAAAAAAAAAAAAAAAAACUAAAAMAAAAAAAAgCgAAAAMAAAABAAAAFIAAABwAQAABAAAAOz///8AAAAAAAAAAAAAAACQAQAAAAAAAQAAAABzAGUAZwBvAGUAIAB1AGkAAAAAAAAAAAAAAAAAAAAAAAAAAAAAAAAAAAAAAAAAAAAAAAAAAAAAAAAAAAAAAAAAAAAAAHhyzTT/fwAAGuc8NP9/AAAwLnFFRwAAAIg+KY3/fwAAAAAAAAAAAAAAAAAAAAAAAAB2zTT/fwAAAKuoUCUCAAAAAAAAAAAAAAAAAAAAAAAANJGrFNniAAD//////////2CQRzglAgAA7P///wAAAACQAC04JQIAAHgncUUAAAAAAAAAAAAAAAAJAAAAAAAAACAAAAAAAAAAnCZxRUcAAADZJnFFRwAAAHHNAY3/fwAAAAAAAAAAAAAAAAAAAAAAAAAAAAAAAAAAAAAAAAAAAACQAC04JQIAANvgBY3/fwAAQCZxRUcAAADZJnFFRwAAANCMdlAlAgAAAAAAAGR2AAgAAAAAJQAAAAwAAAAEAAAAGAAAAAwAAAAAAAAAEgAAAAwAAAABAAAAHgAAABgAAAAwAAAAOwAAANAAAABXAAAAJQAAAAwAAAAEAAAAVAAAAKgAAAAxAAAAOwAAAM4AAABWAAAAAQAAAFVVj0EmtI9BMQAAADsAAAAPAAAATAAAAAAAAAAAAAAAAAAAAP//////////bAAAAEcARQBSAEEAUgBEAE8AIABSAC4AIABSAFUASQBaAAAADgAAAAoAAAAMAAAADQAAAAwAAAAOAAAADwAAAAUAAAAMAAAABAAAAAUAAAAMAAAADgAAAAUAAAAL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JUAAABxAAAAAQAAAFVVj0EmtI9BDwAAAGEAAAAVAAAATAAAAAAAAAAAAAAAAAAAAP//////////eAAAAEcAZQByAGEAcgBkAG8AIABSAC4AIABSAHUAaQB6ACAARwBvAGQAbwB5AAAACQAAAAcAAAAFAAAABwAAAAUAAAAIAAAACAAAAAQAAAAIAAAAAwAAAAQAAAAIAAAABwAAAAMAAAAGAAAABAAAAAkAAAAIAAAACAAAAAgAAAAG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bAAAAA8AAAB2AAAALgAAAIYAAAABAAAAVVWPQSa0j0EPAAAAdgAAAAUAAABMAAAAAAAAAAAAAAAAAAAA//////////9YAAAAUwBvAGMAaQBvAAAABwAAAAgAAAAGAAAAAwAAAAgAAABLAAAAQAAAADAAAAAFAAAAIAAAAAEAAAABAAAAEAAAAAAAAAAAAAAAQAEAAKAAAAAAAAAAAAAAAEABAACgAAAAJQAAAAwAAAACAAAAJwAAABgAAAAFAAAAAAAAAP///wAAAAAAJQAAAAwAAAAFAAAATAAAAGQAAAAOAAAAiwAAAB4BAACbAAAADgAAAIsAAAARAQAAEQAAACEA8AAAAAAAAAAAAAAAgD8AAAAAAAAAAAAAgD8AAAAAAAAAAAAAAAAAAAAAAAAAAAAAAAAAAAAAAAAAACUAAAAMAAAAAAAAgCgAAAAMAAAABQAAACUAAAAMAAAAAQAAABgAAAAMAAAAAAAAABIAAAAMAAAAAQAAABYAAAAMAAAAAAAAAFQAAAAsAQAADwAAAIsAAAAdAQAAmwAAAAEAAABVVY9BJrSPQQ8AAACLAAAAJQAAAEwAAAAEAAAADgAAAIsAAAAfAQAAnAAAAJgAAABGAGkAcgBtAGEAZABvACAAcABvAHIAOgAgAEcARQBSAEEAUgBEAE8AIABSAEEATQBPAE4AIABSAFUASQBaACAARwBPAEQATwBZAAAABgAAAAMAAAAFAAAACwAAAAcAAAAIAAAACAAAAAQAAAAIAAAACAAAAAUAAAADAAAABAAAAAkAAAAHAAAACAAAAAgAAAAIAAAACQAAAAoAAAAEAAAACAAAAAgAAAAMAAAACgAAAAoAAAAEAAAACAAAAAkAAAADAAAABwAAAAQAAAAJAAAACgAAAAkAAAAKAAAABw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2</vt:i4>
      </vt:variant>
    </vt:vector>
  </HeadingPairs>
  <TitlesOfParts>
    <vt:vector size="18" baseType="lpstr">
      <vt:lpstr>Hoja1</vt:lpstr>
      <vt:lpstr>Hoja2</vt:lpstr>
      <vt:lpstr>Hoja3</vt:lpstr>
      <vt:lpstr>Hoja4</vt:lpstr>
      <vt:lpstr>Hoja5</vt:lpstr>
      <vt:lpstr>Hoja6</vt:lpstr>
      <vt:lpstr>Hoja7</vt:lpstr>
      <vt:lpstr>Hoja8</vt:lpstr>
      <vt:lpstr>Hoja9</vt:lpstr>
      <vt:lpstr>Hoja10</vt:lpstr>
      <vt:lpstr>Hoja11</vt:lpstr>
      <vt:lpstr>Hoja12</vt:lpstr>
      <vt:lpstr>Hoja13</vt:lpstr>
      <vt:lpstr>Hoja14</vt:lpstr>
      <vt:lpstr>Hoja15</vt:lpstr>
      <vt:lpstr>Hoja16</vt:lpstr>
      <vt:lpstr>Hoja1!Área_de_impresión</vt:lpstr>
      <vt:lpstr>Hoja1!Títulos_a_imprimir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2022-02-08T18:31:48Z</cp:lastPrinted>
  <dcterms:created xsi:type="dcterms:W3CDTF">1998-02-19T16:31:41Z</dcterms:created>
  <dcterms:modified xsi:type="dcterms:W3CDTF">2023-03-30T22:04:48Z</dcterms:modified>
</cp:coreProperties>
</file>